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МФЦ Кривозерье\Desktop\СОВЕТ ДЕПУТАТОВ\"/>
    </mc:Choice>
  </mc:AlternateContent>
  <bookViews>
    <workbookView xWindow="0" yWindow="0" windowWidth="28800" windowHeight="11835" activeTab="3"/>
  </bookViews>
  <sheets>
    <sheet name="прил 1" sheetId="5" r:id="rId1"/>
    <sheet name="прил 2" sheetId="7" r:id="rId2"/>
    <sheet name="прил 3" sheetId="6" r:id="rId3"/>
    <sheet name="прил 4" sheetId="8" r:id="rId4"/>
  </sheets>
  <definedNames>
    <definedName name="_xlnm.Print_Area" localSheetId="0">'прил 1'!$A$1:$F$71</definedName>
  </definedNames>
  <calcPr calcId="152511"/>
</workbook>
</file>

<file path=xl/calcChain.xml><?xml version="1.0" encoding="utf-8"?>
<calcChain xmlns="http://schemas.openxmlformats.org/spreadsheetml/2006/main">
  <c r="F53" i="5" l="1"/>
  <c r="E52" i="5"/>
  <c r="E46" i="5"/>
  <c r="E45" i="5" s="1"/>
  <c r="E47" i="5"/>
  <c r="F48" i="5"/>
  <c r="D52" i="5"/>
  <c r="D47" i="5"/>
  <c r="F47" i="5" s="1"/>
  <c r="D20" i="5"/>
  <c r="F52" i="5" l="1"/>
  <c r="D46" i="5"/>
  <c r="D45" i="5" s="1"/>
  <c r="F45" i="5" s="1"/>
  <c r="N25" i="6"/>
  <c r="M25" i="6"/>
  <c r="O122" i="6"/>
  <c r="N121" i="6"/>
  <c r="N120" i="6" s="1"/>
  <c r="M121" i="6"/>
  <c r="M120" i="6" s="1"/>
  <c r="O110" i="6"/>
  <c r="N109" i="6"/>
  <c r="M109" i="6"/>
  <c r="M108" i="6" s="1"/>
  <c r="O88" i="6"/>
  <c r="M87" i="6"/>
  <c r="M86" i="6" s="1"/>
  <c r="O86" i="6" s="1"/>
  <c r="O61" i="6"/>
  <c r="N60" i="6"/>
  <c r="O60" i="6" s="1"/>
  <c r="M60" i="6"/>
  <c r="M59" i="6" s="1"/>
  <c r="O109" i="6" l="1"/>
  <c r="N59" i="6"/>
  <c r="O59" i="6" s="1"/>
  <c r="O120" i="6"/>
  <c r="N108" i="6"/>
  <c r="O108" i="6" s="1"/>
  <c r="O87" i="6"/>
  <c r="O121" i="6"/>
  <c r="F46" i="5"/>
  <c r="F31" i="8"/>
  <c r="E30" i="8"/>
  <c r="D30" i="8"/>
  <c r="D29" i="8" s="1"/>
  <c r="D28" i="8" s="1"/>
  <c r="F27" i="8"/>
  <c r="E26" i="8"/>
  <c r="E25" i="8" s="1"/>
  <c r="D26" i="8"/>
  <c r="D25" i="8" s="1"/>
  <c r="D24" i="8" s="1"/>
  <c r="F23" i="8"/>
  <c r="F22" i="8"/>
  <c r="E21" i="8"/>
  <c r="D21" i="8"/>
  <c r="F21" i="8" s="1"/>
  <c r="E20" i="8"/>
  <c r="E16" i="8" s="1"/>
  <c r="F19" i="8"/>
  <c r="D18" i="8"/>
  <c r="D17" i="8" s="1"/>
  <c r="O136" i="6"/>
  <c r="N135" i="6"/>
  <c r="M135" i="6"/>
  <c r="N134" i="6"/>
  <c r="M134" i="6"/>
  <c r="M133" i="6" s="1"/>
  <c r="M132" i="6" s="1"/>
  <c r="M131" i="6" s="1"/>
  <c r="M130" i="6" s="1"/>
  <c r="O129" i="6"/>
  <c r="N128" i="6"/>
  <c r="O128" i="6" s="1"/>
  <c r="M128" i="6"/>
  <c r="N127" i="6"/>
  <c r="M127" i="6"/>
  <c r="M126" i="6" s="1"/>
  <c r="M125" i="6" s="1"/>
  <c r="M124" i="6" s="1"/>
  <c r="M123" i="6" s="1"/>
  <c r="O119" i="6"/>
  <c r="N118" i="6"/>
  <c r="M118" i="6"/>
  <c r="N117" i="6"/>
  <c r="M117" i="6"/>
  <c r="O116" i="6"/>
  <c r="N115" i="6"/>
  <c r="M115" i="6"/>
  <c r="N114" i="6"/>
  <c r="M114" i="6"/>
  <c r="O113" i="6"/>
  <c r="N112" i="6"/>
  <c r="N111" i="6" s="1"/>
  <c r="M112" i="6"/>
  <c r="M111" i="6" s="1"/>
  <c r="O107" i="6"/>
  <c r="N106" i="6"/>
  <c r="M106" i="6"/>
  <c r="N105" i="6"/>
  <c r="M105" i="6"/>
  <c r="O102" i="6"/>
  <c r="N101" i="6"/>
  <c r="M101" i="6"/>
  <c r="M100" i="6" s="1"/>
  <c r="M99" i="6" s="1"/>
  <c r="O98" i="6"/>
  <c r="O97" i="6"/>
  <c r="O95" i="6"/>
  <c r="N94" i="6"/>
  <c r="M94" i="6"/>
  <c r="N93" i="6"/>
  <c r="M93" i="6"/>
  <c r="M92" i="6" s="1"/>
  <c r="M91" i="6" s="1"/>
  <c r="M90" i="6" s="1"/>
  <c r="O85" i="6"/>
  <c r="N84" i="6"/>
  <c r="M84" i="6"/>
  <c r="N83" i="6"/>
  <c r="M83" i="6"/>
  <c r="M82" i="6" s="1"/>
  <c r="M81" i="6" s="1"/>
  <c r="O78" i="6"/>
  <c r="N77" i="6"/>
  <c r="M77" i="6"/>
  <c r="M76" i="6" s="1"/>
  <c r="O75" i="6"/>
  <c r="N74" i="6"/>
  <c r="N73" i="6" s="1"/>
  <c r="M74" i="6"/>
  <c r="M73" i="6" s="1"/>
  <c r="M72" i="6" s="1"/>
  <c r="M71" i="6" s="1"/>
  <c r="M70" i="6" s="1"/>
  <c r="M69" i="6" s="1"/>
  <c r="O68" i="6"/>
  <c r="N67" i="6"/>
  <c r="M67" i="6"/>
  <c r="N66" i="6"/>
  <c r="M66" i="6"/>
  <c r="M65" i="6" s="1"/>
  <c r="M64" i="6" s="1"/>
  <c r="M63" i="6" s="1"/>
  <c r="M62" i="6" s="1"/>
  <c r="O58" i="6"/>
  <c r="O57" i="6"/>
  <c r="N56" i="6"/>
  <c r="M56" i="6"/>
  <c r="M55" i="6" s="1"/>
  <c r="O54" i="6"/>
  <c r="N53" i="6"/>
  <c r="M53" i="6"/>
  <c r="M52" i="6" s="1"/>
  <c r="M51" i="6" s="1"/>
  <c r="O48" i="6"/>
  <c r="N47" i="6"/>
  <c r="M47" i="6"/>
  <c r="N46" i="6"/>
  <c r="O46" i="6" s="1"/>
  <c r="M46" i="6"/>
  <c r="M45" i="6" s="1"/>
  <c r="M44" i="6" s="1"/>
  <c r="M43" i="6" s="1"/>
  <c r="O42" i="6"/>
  <c r="N41" i="6"/>
  <c r="M41" i="6"/>
  <c r="N40" i="6"/>
  <c r="M40" i="6"/>
  <c r="M39" i="6" s="1"/>
  <c r="M38" i="6" s="1"/>
  <c r="O37" i="6"/>
  <c r="N36" i="6"/>
  <c r="O36" i="6" s="1"/>
  <c r="M36" i="6"/>
  <c r="N35" i="6"/>
  <c r="M35" i="6"/>
  <c r="O34" i="6"/>
  <c r="N33" i="6"/>
  <c r="M33" i="6"/>
  <c r="M32" i="6" s="1"/>
  <c r="O31" i="6"/>
  <c r="N30" i="6"/>
  <c r="M30" i="6"/>
  <c r="O29" i="6"/>
  <c r="N28" i="6"/>
  <c r="M28" i="6"/>
  <c r="N27" i="6"/>
  <c r="M27" i="6"/>
  <c r="O26" i="6"/>
  <c r="O25" i="6"/>
  <c r="N24" i="6"/>
  <c r="M24" i="6"/>
  <c r="O22" i="6"/>
  <c r="N21" i="6"/>
  <c r="M21" i="6"/>
  <c r="N20" i="6"/>
  <c r="M20" i="6"/>
  <c r="M19" i="6" s="1"/>
  <c r="J46" i="7"/>
  <c r="I45" i="7"/>
  <c r="H45" i="7"/>
  <c r="J44" i="7"/>
  <c r="I43" i="7"/>
  <c r="H43" i="7"/>
  <c r="J42" i="7"/>
  <c r="J41" i="7"/>
  <c r="I40" i="7"/>
  <c r="H40" i="7"/>
  <c r="J38" i="7"/>
  <c r="I37" i="7"/>
  <c r="H37" i="7"/>
  <c r="J36" i="7"/>
  <c r="I35" i="7"/>
  <c r="H35" i="7"/>
  <c r="J34" i="7"/>
  <c r="I33" i="7"/>
  <c r="H33" i="7"/>
  <c r="J32" i="7"/>
  <c r="J31" i="7"/>
  <c r="J30" i="7"/>
  <c r="J29" i="7"/>
  <c r="J28" i="7"/>
  <c r="J27" i="7"/>
  <c r="I26" i="7"/>
  <c r="H26" i="7"/>
  <c r="H25" i="7" s="1"/>
  <c r="J24" i="7"/>
  <c r="J23" i="7"/>
  <c r="I22" i="7"/>
  <c r="H22" i="7"/>
  <c r="H21" i="7"/>
  <c r="H20" i="7" s="1"/>
  <c r="H19" i="7" s="1"/>
  <c r="H18" i="7" s="1"/>
  <c r="F70" i="5"/>
  <c r="E69" i="5"/>
  <c r="D69" i="5"/>
  <c r="F68" i="5"/>
  <c r="E67" i="5"/>
  <c r="D67" i="5"/>
  <c r="F65" i="5"/>
  <c r="E64" i="5"/>
  <c r="F64" i="5" s="1"/>
  <c r="D64" i="5"/>
  <c r="F63" i="5"/>
  <c r="E62" i="5"/>
  <c r="E61" i="5" s="1"/>
  <c r="D62" i="5"/>
  <c r="D61" i="5" s="1"/>
  <c r="F60" i="5"/>
  <c r="E59" i="5"/>
  <c r="D59" i="5"/>
  <c r="F58" i="5"/>
  <c r="E57" i="5"/>
  <c r="D57" i="5"/>
  <c r="F51" i="5"/>
  <c r="E50" i="5"/>
  <c r="E49" i="5" s="1"/>
  <c r="E44" i="5" s="1"/>
  <c r="D50" i="5"/>
  <c r="D49" i="5" s="1"/>
  <c r="D44" i="5" s="1"/>
  <c r="F42" i="5"/>
  <c r="E41" i="5"/>
  <c r="D41" i="5"/>
  <c r="D40" i="5" s="1"/>
  <c r="F38" i="5"/>
  <c r="E37" i="5"/>
  <c r="E36" i="5" s="1"/>
  <c r="D37" i="5"/>
  <c r="F37" i="5" s="1"/>
  <c r="F33" i="5"/>
  <c r="E32" i="5"/>
  <c r="D32" i="5"/>
  <c r="D31" i="5"/>
  <c r="F28" i="5"/>
  <c r="E27" i="5"/>
  <c r="F27" i="5" s="1"/>
  <c r="D26" i="5"/>
  <c r="F23" i="5"/>
  <c r="E22" i="5"/>
  <c r="D22" i="5"/>
  <c r="F21" i="5"/>
  <c r="E20" i="5"/>
  <c r="F20" i="5" s="1"/>
  <c r="F18" i="5"/>
  <c r="E17" i="5"/>
  <c r="D17" i="5"/>
  <c r="F50" i="5" l="1"/>
  <c r="F44" i="5"/>
  <c r="F62" i="5"/>
  <c r="J26" i="7"/>
  <c r="J33" i="7"/>
  <c r="O27" i="6"/>
  <c r="O40" i="6"/>
  <c r="O114" i="6"/>
  <c r="O135" i="6"/>
  <c r="H17" i="7"/>
  <c r="H16" i="7" s="1"/>
  <c r="M104" i="6"/>
  <c r="M103" i="6" s="1"/>
  <c r="M96" i="6" s="1"/>
  <c r="M89" i="6" s="1"/>
  <c r="F26" i="8"/>
  <c r="O117" i="6"/>
  <c r="O35" i="6"/>
  <c r="O94" i="6"/>
  <c r="N104" i="6"/>
  <c r="O115" i="6"/>
  <c r="F67" i="5"/>
  <c r="F61" i="5"/>
  <c r="E26" i="5"/>
  <c r="E25" i="5" s="1"/>
  <c r="F17" i="5"/>
  <c r="D16" i="5"/>
  <c r="D15" i="5" s="1"/>
  <c r="D56" i="5"/>
  <c r="D55" i="5" s="1"/>
  <c r="F57" i="5"/>
  <c r="F59" i="5"/>
  <c r="D66" i="5"/>
  <c r="F69" i="5"/>
  <c r="F49" i="5"/>
  <c r="F41" i="5"/>
  <c r="F32" i="5"/>
  <c r="F22" i="5"/>
  <c r="F30" i="8"/>
  <c r="F25" i="8"/>
  <c r="F17" i="8"/>
  <c r="D32" i="8"/>
  <c r="F18" i="8"/>
  <c r="J45" i="7"/>
  <c r="J43" i="7"/>
  <c r="J40" i="7"/>
  <c r="J37" i="7"/>
  <c r="J35" i="7"/>
  <c r="H15" i="7"/>
  <c r="H14" i="7" s="1"/>
  <c r="J22" i="7"/>
  <c r="M23" i="6"/>
  <c r="M18" i="6" s="1"/>
  <c r="M17" i="6" s="1"/>
  <c r="O112" i="6"/>
  <c r="O111" i="6"/>
  <c r="O101" i="6"/>
  <c r="N100" i="6"/>
  <c r="O100" i="6" s="1"/>
  <c r="O106" i="6"/>
  <c r="O83" i="6"/>
  <c r="O84" i="6"/>
  <c r="O77" i="6"/>
  <c r="O74" i="6"/>
  <c r="O67" i="6"/>
  <c r="O30" i="6"/>
  <c r="O28" i="6"/>
  <c r="O20" i="6"/>
  <c r="E24" i="8"/>
  <c r="F24" i="8" s="1"/>
  <c r="D20" i="8"/>
  <c r="F20" i="8" s="1"/>
  <c r="E29" i="8"/>
  <c r="O33" i="6"/>
  <c r="O41" i="6"/>
  <c r="O47" i="6"/>
  <c r="O73" i="6"/>
  <c r="O104" i="6"/>
  <c r="N103" i="6"/>
  <c r="N96" i="6" s="1"/>
  <c r="O127" i="6"/>
  <c r="O134" i="6"/>
  <c r="N133" i="6"/>
  <c r="O21" i="6"/>
  <c r="O24" i="6"/>
  <c r="M50" i="6"/>
  <c r="M49" i="6" s="1"/>
  <c r="O66" i="6"/>
  <c r="M80" i="6"/>
  <c r="M79" i="6" s="1"/>
  <c r="O93" i="6"/>
  <c r="O53" i="6"/>
  <c r="N55" i="6"/>
  <c r="O55" i="6" s="1"/>
  <c r="O56" i="6"/>
  <c r="O118" i="6"/>
  <c r="N52" i="6"/>
  <c r="O105" i="6"/>
  <c r="N126" i="6"/>
  <c r="N32" i="6"/>
  <c r="O32" i="6" s="1"/>
  <c r="N65" i="6"/>
  <c r="N92" i="6"/>
  <c r="N19" i="6"/>
  <c r="N39" i="6"/>
  <c r="N45" i="6"/>
  <c r="N76" i="6"/>
  <c r="O76" i="6" s="1"/>
  <c r="N82" i="6"/>
  <c r="I21" i="7"/>
  <c r="I25" i="7"/>
  <c r="J25" i="7" s="1"/>
  <c r="D25" i="5"/>
  <c r="E16" i="5"/>
  <c r="E31" i="5"/>
  <c r="E56" i="5"/>
  <c r="D36" i="5"/>
  <c r="E40" i="5"/>
  <c r="E66" i="5"/>
  <c r="F66" i="5" s="1"/>
  <c r="E55" i="5" l="1"/>
  <c r="N51" i="6"/>
  <c r="D54" i="5"/>
  <c r="F26" i="5"/>
  <c r="F25" i="5"/>
  <c r="N99" i="6"/>
  <c r="O99" i="6" s="1"/>
  <c r="M16" i="6"/>
  <c r="M15" i="6" s="1"/>
  <c r="M14" i="6" s="1"/>
  <c r="F29" i="8"/>
  <c r="E28" i="8"/>
  <c r="F28" i="8" s="1"/>
  <c r="D16" i="8"/>
  <c r="F16" i="8" s="1"/>
  <c r="N23" i="6"/>
  <c r="O23" i="6" s="1"/>
  <c r="N80" i="6"/>
  <c r="N79" i="6" s="1"/>
  <c r="N81" i="6"/>
  <c r="O81" i="6" s="1"/>
  <c r="O82" i="6"/>
  <c r="O19" i="6"/>
  <c r="O126" i="6"/>
  <c r="N125" i="6"/>
  <c r="O103" i="6"/>
  <c r="O96" i="6"/>
  <c r="O39" i="6"/>
  <c r="N38" i="6"/>
  <c r="O38" i="6" s="1"/>
  <c r="O92" i="6"/>
  <c r="N91" i="6"/>
  <c r="O133" i="6"/>
  <c r="N132" i="6"/>
  <c r="O45" i="6"/>
  <c r="N44" i="6"/>
  <c r="O65" i="6"/>
  <c r="N64" i="6"/>
  <c r="O52" i="6"/>
  <c r="N72" i="6"/>
  <c r="J21" i="7"/>
  <c r="I20" i="7"/>
  <c r="F56" i="5"/>
  <c r="F40" i="5"/>
  <c r="E35" i="5"/>
  <c r="F31" i="5"/>
  <c r="D35" i="5"/>
  <c r="D30" i="5" s="1"/>
  <c r="D14" i="5" s="1"/>
  <c r="F36" i="5"/>
  <c r="F16" i="5"/>
  <c r="E15" i="5"/>
  <c r="D13" i="5" l="1"/>
  <c r="F35" i="5"/>
  <c r="N18" i="6"/>
  <c r="O18" i="6" s="1"/>
  <c r="N63" i="6"/>
  <c r="O64" i="6"/>
  <c r="O132" i="6"/>
  <c r="N131" i="6"/>
  <c r="O125" i="6"/>
  <c r="N124" i="6"/>
  <c r="O72" i="6"/>
  <c r="N71" i="6"/>
  <c r="O51" i="6"/>
  <c r="N50" i="6"/>
  <c r="O44" i="6"/>
  <c r="N43" i="6"/>
  <c r="O43" i="6" s="1"/>
  <c r="N90" i="6"/>
  <c r="O91" i="6"/>
  <c r="O79" i="6"/>
  <c r="O80" i="6"/>
  <c r="J20" i="7"/>
  <c r="I19" i="7"/>
  <c r="F15" i="5"/>
  <c r="E30" i="5"/>
  <c r="F30" i="5" s="1"/>
  <c r="F55" i="5"/>
  <c r="E54" i="5"/>
  <c r="F54" i="5" s="1"/>
  <c r="N17" i="6" l="1"/>
  <c r="O17" i="6" s="1"/>
  <c r="O71" i="6"/>
  <c r="N70" i="6"/>
  <c r="O131" i="6"/>
  <c r="N130" i="6"/>
  <c r="O130" i="6" s="1"/>
  <c r="O50" i="6"/>
  <c r="N49" i="6"/>
  <c r="O49" i="6" s="1"/>
  <c r="O124" i="6"/>
  <c r="N123" i="6"/>
  <c r="O123" i="6" s="1"/>
  <c r="O90" i="6"/>
  <c r="N89" i="6"/>
  <c r="O89" i="6" s="1"/>
  <c r="O63" i="6"/>
  <c r="N62" i="6"/>
  <c r="O62" i="6" s="1"/>
  <c r="J19" i="7"/>
  <c r="I18" i="7"/>
  <c r="E14" i="5"/>
  <c r="O70" i="6" l="1"/>
  <c r="N69" i="6"/>
  <c r="O69" i="6" s="1"/>
  <c r="N16" i="6"/>
  <c r="I17" i="7"/>
  <c r="J18" i="7"/>
  <c r="F14" i="5"/>
  <c r="E13" i="5"/>
  <c r="F13" i="5" s="1"/>
  <c r="O16" i="6" l="1"/>
  <c r="N15" i="6"/>
  <c r="J17" i="7"/>
  <c r="I16" i="7"/>
  <c r="O15" i="6" l="1"/>
  <c r="N14" i="6"/>
  <c r="O14" i="6" s="1"/>
  <c r="J16" i="7"/>
  <c r="I15" i="7"/>
  <c r="I14" i="7" l="1"/>
  <c r="J14" i="7" s="1"/>
  <c r="J15" i="7"/>
</calcChain>
</file>

<file path=xl/sharedStrings.xml><?xml version="1.0" encoding="utf-8"?>
<sst xmlns="http://schemas.openxmlformats.org/spreadsheetml/2006/main" count="893" uniqueCount="297">
  <si>
    <t>Исполнено</t>
  </si>
  <si>
    <t>4</t>
  </si>
  <si>
    <t>5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</si>
  <si>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</si>
  <si>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</si>
  <si>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</si>
  <si>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</si>
  <si>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</si>
  <si>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</si>
  <si>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</si>
  <si>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</si>
  <si>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</si>
  <si>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</si>
  <si>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</si>
  <si>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</si>
  <si>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</si>
  <si>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</si>
  <si>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</si>
  <si>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</si>
  <si>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</si>
  <si>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</si>
  <si>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</si>
  <si>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</si>
  <si>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</si>
  <si>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18210102030012100110</t>
  </si>
  <si>
    <t>НАЛОГИ НА СОВОКУПНЫЙ ДОХОД</t>
  </si>
  <si>
    <t>18210500000000000000</t>
  </si>
  <si>
    <t>Единый сельскохозяйственный налог</t>
  </si>
  <si>
    <t>18210503000010000110</t>
  </si>
  <si>
    <t>18210503010010000110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</si>
  <si>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</si>
  <si>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</si>
  <si>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Единый сельскохозяйственный налог (пени по соответствующему платежу)</t>
  </si>
  <si>
    <t>18210503010012100110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</si>
  <si>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</si>
  <si>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</si>
  <si>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</si>
  <si>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</si>
  <si>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</si>
  <si>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</si>
  <si>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</si>
  <si>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</si>
  <si>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</si>
  <si>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18210601030102100110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</si>
  <si>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</si>
  <si>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</si>
  <si>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</si>
  <si>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</si>
  <si>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</si>
  <si>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</si>
  <si>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</si>
  <si>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</si>
  <si>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</si>
  <si>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18210606033102100110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</si>
  <si>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</si>
  <si>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</si>
  <si>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</si>
  <si>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</si>
  <si>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</si>
  <si>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</si>
  <si>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</si>
  <si>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18210606043102100110</t>
  </si>
  <si>
    <t>91310000000000000000</t>
  </si>
  <si>
    <t>ДОХОДЫ ОТ ПРОДАЖИ МАТЕРИАЛЬНЫХ И НЕМАТЕРИАЛЬНЫХ АКТИВОВ</t>
  </si>
  <si>
    <t>91311400000000000000</t>
  </si>
  <si>
    <t>Доходы от продажи земельных участков, находящихся в государственной и муниципальной собственности</t>
  </si>
  <si>
    <t>91311406000000000430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</si>
  <si>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</si>
  <si>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91311406020000000430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</si>
  <si>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</si>
  <si>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91311406025100000430</t>
  </si>
  <si>
    <t>ПРОЧИЕ НЕНАЛОГОВЫЕ ДОХОДЫ</t>
  </si>
  <si>
    <t>91311700000000000000</t>
  </si>
  <si>
    <t>Прочие неналоговые доходы</t>
  </si>
  <si>
    <t>91311705000000000180</t>
  </si>
  <si>
    <t>Прочие неналоговые доходы бюджетов сельских поселений</t>
  </si>
  <si>
    <t>91311705050100000180</t>
  </si>
  <si>
    <t>Средства самообложения граждан</t>
  </si>
  <si>
    <t>91311714000000000150</t>
  </si>
  <si>
    <t>Средства самообложения граждан, зачисляемые в бюджеты сельских поселений</t>
  </si>
  <si>
    <t>91311714030100000150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</si>
  <si>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</si>
  <si>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</si>
  <si>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</si>
  <si>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</si>
  <si>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</si>
  <si>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</si>
  <si>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</si>
  <si>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</si>
  <si>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</si>
  <si>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</si>
  <si>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</si>
  <si>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</si>
  <si>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</si>
  <si>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</si>
  <si>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</si>
  <si>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</si>
  <si>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</si>
  <si>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</si>
  <si>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</si>
  <si>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</si>
  <si>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</si>
  <si>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</si>
  <si>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</si>
  <si>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</si>
  <si>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Резервные фонды</t>
  </si>
  <si>
    <t>Резервные средства</t>
  </si>
  <si>
    <t>Исполнение судебных актов</t>
  </si>
  <si>
    <t>Мероприятия по землеустройству и землепользованию</t>
  </si>
  <si>
    <t>Уличное освещение</t>
  </si>
  <si>
    <t>Организация и содержание мест захоронения</t>
  </si>
  <si>
    <t>Решение вопросов местного значения, осуществляемое с привлечением средств самообложения граждан</t>
  </si>
  <si>
    <t>Социальное обеспечение и иные выплаты населению</t>
  </si>
  <si>
    <t>Публичные нормативные социальные выплаты гражданам</t>
  </si>
  <si>
    <t>Обслуживание государственного (муниципального) долга</t>
  </si>
  <si>
    <t>Бюджетные кредиты из других бюджетов бюджетной системы Российской Федерации</t>
  </si>
  <si>
    <t/>
  </si>
  <si>
    <t>Приложение 1</t>
  </si>
  <si>
    <t xml:space="preserve">к решению Совета депутатов  </t>
  </si>
  <si>
    <t xml:space="preserve">  Кривозерьевского сельского поселения </t>
  </si>
  <si>
    <t xml:space="preserve">Лямбирского муниципального района </t>
  </si>
  <si>
    <t>Республики Мордовия</t>
  </si>
  <si>
    <t>(тыс. руб.)</t>
  </si>
  <si>
    <t>КОД</t>
  </si>
  <si>
    <t>НАИМЕНОВАНИЕ</t>
  </si>
  <si>
    <t>Утверждено</t>
  </si>
  <si>
    <t>Процент исполнения</t>
  </si>
  <si>
    <t>3</t>
  </si>
  <si>
    <t>ВСЕГО ДОХОДОВ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</si>
  <si>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</si>
  <si>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</si>
  <si>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Приложение 2</t>
  </si>
  <si>
    <t>к решению Совета депутатов</t>
  </si>
  <si>
    <t>Кривозерьевского сельского поселения</t>
  </si>
  <si>
    <t>Лямбирского муниципального района</t>
  </si>
  <si>
    <t>Наименование</t>
  </si>
  <si>
    <t>Рз</t>
  </si>
  <si>
    <t>ПРз</t>
  </si>
  <si>
    <t>Lev</t>
  </si>
  <si>
    <t>ВСЕГО</t>
  </si>
  <si>
    <t>Администрация Кривозерьевского сельского поселения Лямбирского муниципального района Республики Мордовия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</si>
  <si>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</si>
  <si>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</si>
  <si>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</si>
  <si>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</si>
  <si>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Администрации Кривозерьевского   сельского поселения  Лямбирского муниципального района Республики Мордовия</t>
  </si>
  <si>
    <t>Высшее должностное лицо муниципального образования</t>
  </si>
  <si>
    <t>Расходы, связанные с муниципальным управлением</t>
  </si>
  <si>
    <t>Расходы на выплаты по оплате труда высшего должностного лица муниципального образования</t>
  </si>
  <si>
    <t xml:space="preserve">Фонд оплаты труда государственных (муниципальных) органов </t>
  </si>
  <si>
    <t>Иные межбюджетные трансферты на софинансирование расходных обязательств поселений</t>
  </si>
  <si>
    <t>Иные межбюджетные трансферты, выплачиваемые в зависимости от выполнения социально-экономических показателей</t>
  </si>
  <si>
    <t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</t>
  </si>
  <si>
    <t>04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</si>
  <si>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</si>
  <si>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</si>
  <si>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</si>
  <si>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</si>
  <si>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</si>
  <si>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</si>
  <si>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</si>
  <si>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</si>
  <si>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</si>
  <si>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</si>
  <si>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</si>
  <si>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Жилищно-коммунальное хозяйство</t>
  </si>
  <si>
    <t>05</t>
  </si>
  <si>
    <t>Коммунальное хозяйство</t>
  </si>
  <si>
    <t>Благоустройство</t>
  </si>
  <si>
    <t>Социальная политика</t>
  </si>
  <si>
    <t>Пенсионное обеспечение</t>
  </si>
  <si>
    <t>Обслуживание государственного  (муниципального) долга</t>
  </si>
  <si>
    <t>Обслуживание  государственного  (муниципального) внутреннего долга</t>
  </si>
  <si>
    <t>Приложение 3</t>
  </si>
  <si>
    <t xml:space="preserve">к решению Совета депутатов </t>
  </si>
  <si>
    <t>Адм</t>
  </si>
  <si>
    <t>ЦСР</t>
  </si>
  <si>
    <t>ВР</t>
  </si>
  <si>
    <t>Обеспечение деятельности Администрации Кривозерьевского сельского поселения  Лямбирского муниципального района Республики Мордовия</t>
  </si>
  <si>
    <t>65</t>
  </si>
  <si>
    <t>1</t>
  </si>
  <si>
    <t>00</t>
  </si>
  <si>
    <t>41140</t>
  </si>
  <si>
    <t>Аппарат Администрации Кривозерьевского сельского поселения Лямбирского муниципального района Республики Мордовия</t>
  </si>
  <si>
    <t>2</t>
  </si>
  <si>
    <t xml:space="preserve">Расходы на выплаты по оплате труда работников органов местного самоуправления </t>
  </si>
  <si>
    <t>41110</t>
  </si>
  <si>
    <t xml:space="preserve">Расходы на обеспечение функций органов местного самоуправления </t>
  </si>
  <si>
    <t>41120</t>
  </si>
  <si>
    <t>Иные межбюджетные ассигнования</t>
  </si>
  <si>
    <t>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</t>
  </si>
  <si>
    <t>100</t>
  </si>
  <si>
    <t>120</t>
  </si>
  <si>
    <t>Иные межбюджетные трансферты на осуществление полномочий по  составлению и рассмотрению проекта бюджета поселения, утверждению и  исполнению бюджета поселения, осуществлению контроля за его исполнением, составлению и утверждению отчета об исполнении бюджета поселения</t>
  </si>
  <si>
    <t>44501</t>
  </si>
  <si>
    <t>500</t>
  </si>
  <si>
    <t>540</t>
  </si>
  <si>
    <t>Непрограммные расходы главных распорядителей  средств бюджета Кривозерьевского сельского поселения Лямбирского муниципального района Республики Мордовия</t>
  </si>
  <si>
    <t>89</t>
  </si>
  <si>
    <t>0</t>
  </si>
  <si>
    <t>Непрограммные расходы в рамках обеспечения деятельности главных распорядителей  средств бюджета Кривозерьевского сельского поселения Лямбирского муниципального района Республики Мордовия</t>
  </si>
  <si>
    <t>Осуществление государственных полномочий Республики Мордовия по определению перечня должностных лиц, уполномоченных составлять протоколы об административных правонарушениях, предусмотренных Законом Республики Мордовия от 15 июня 2015 года № 38-З "Об административной ответственности на территории Республики Мордовия"</t>
  </si>
  <si>
    <t>77150</t>
  </si>
  <si>
    <t>Резервный фонд  администрации Кривозерьевского сельского поселения Лямбирского муниципального района Республики Мордовия</t>
  </si>
  <si>
    <t>41180</t>
  </si>
  <si>
    <t>870</t>
  </si>
  <si>
    <t>Мероприятия, связанные с  муниципальным управлением</t>
  </si>
  <si>
    <t>Исполнение судебных актов, предусматривающих обращение взыскания на средства  бюджета Кривозерьевского сельского поселения Лямбирского муниципального района Республики Мордовия</t>
  </si>
  <si>
    <t xml:space="preserve">Национальная оборона </t>
  </si>
  <si>
    <t>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</si>
  <si>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51180</t>
  </si>
  <si>
    <t>Выполнение работ на гидротехнических сооружениях по пропуску весеннего паводка</t>
  </si>
  <si>
    <t>Дорожное хозяйство (дорожные  фонды)</t>
  </si>
  <si>
    <t>Муниципальная программа "Развитие автомобильных дорог в Кривозерьевском сельском поселении на 2021-2023 годы"</t>
  </si>
  <si>
    <t>44102</t>
  </si>
  <si>
    <t>Осуществление полномочий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</si>
  <si>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44101</t>
  </si>
  <si>
    <t>Муниципальная программа  Кривозерьевского сельского поселения "Комплексное развитие сельских территорий"</t>
  </si>
  <si>
    <t>Подпрограмма "Создание условий для обеспечения доступным и комфортным жильем сельского населения"</t>
  </si>
  <si>
    <t>Основное мероприятие "Улучшение жилищных условий граждан, проживающих на сельских территориях"</t>
  </si>
  <si>
    <t>Благоустройство сельских территорий</t>
  </si>
  <si>
    <t>L5764</t>
  </si>
  <si>
    <t xml:space="preserve">Прочие мероприятия по благоустройству </t>
  </si>
  <si>
    <t>43040</t>
  </si>
  <si>
    <t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</si>
  <si>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44104</t>
  </si>
  <si>
    <t>Осуществление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</si>
  <si>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44106</t>
  </si>
  <si>
    <t>Доплаты к пенсиям муниципальных служащих  Республики Мордовия</t>
  </si>
  <si>
    <t>03010</t>
  </si>
  <si>
    <t>Обслуживание  государственного (муниципального) внутренного долга</t>
  </si>
  <si>
    <t xml:space="preserve">Процентные платежи по муниципальному долгу </t>
  </si>
  <si>
    <t>730</t>
  </si>
  <si>
    <t>Приложение № 4</t>
  </si>
  <si>
    <t xml:space="preserve"> Кривозерьевского сельского поселения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</si>
  <si>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</si>
  <si>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</si>
  <si>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000 01 00 00 00 00 0000 000</t>
  </si>
  <si>
    <t>Источники внутреннего финансирования дефицита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</si>
  <si>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</si>
  <si>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</si>
  <si>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</si>
  <si>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</si>
  <si>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000 01 02 00 00 10 0000 710</t>
  </si>
  <si>
    <t>Получение кредитов от кредитных организаций бюджетами сельских поселений в валюте Российской Федерации</t>
  </si>
  <si>
    <t>000 01 03 00 00 00 0000 000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</si>
  <si>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</si>
  <si>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</si>
  <si>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000 01 03 01 00 10 0000 810</t>
  </si>
  <si>
    <t>Погашение бюджетами сельских поселений 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</si>
  <si>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</si>
  <si>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</si>
  <si>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</si>
  <si>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</si>
  <si>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</si>
  <si>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</si>
  <si>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</si>
  <si>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</si>
  <si>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</si>
  <si>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Увеличение прочих остатков денежных средств бюджетов сельских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</si>
  <si>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</si>
  <si>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</si>
  <si>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</si>
  <si>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</si>
  <si>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</si>
  <si>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</si>
  <si>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</si>
  <si>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Уменьшение прочих остатков денежных  бюджетов сельских поселений</t>
  </si>
  <si>
    <t>Привлечение  средств</t>
  </si>
  <si>
    <t xml:space="preserve">Оценка недвижимости, признание прав и регулирование отношений по муниципальной собственности </t>
  </si>
  <si>
    <t xml:space="preserve"> РАСХОДЫ БЮДЖЕТА КРИВОЗЕРЬЕВСКОГО СЕЛЬСКОГО ПОСЕЛЕНИЯ ЛЯМБИРСКОГО МУНИЦИПАЛЬНОГО РАЙОНА РЕСПУБЛИКИ МОРДОВИЯ ЗА 2022 ГОД ПО РАЗДЕЛАМ И ПОДРАЗДЕЛАМ  КЛАССИФИКАЦИИ РАСХОДОВ БЮДЖЕТОВ   </t>
  </si>
  <si>
    <t>ИСТОЧНИКИ ФИНАНСИРОВАНИЯ ДЕФИЦИТА  БЮДЖЕТА КРИВОЗЕРЬЕВСКОГО СЕЛЬСКОГО ПОСЕЛЕНИЯ ЛЯМБИРСКОГО МУНИЦИПАЛЬНОГО РАЙОНА РЕСПУБЛИКИ МОРДОВИЯ ЗА 2022 ГОД ПО КОДАМ КЛАССИФИКАЦИИ ИСТОЧНИКОВ ФИНАНСИРОВАНИЯ ДЕФИЦИТОВ БЮДЖЕТОВ</t>
  </si>
  <si>
    <t>РАСХОДЫ БЮДЖЕТА КРИВОЗЕРЬЕВСКОГО СЕЛЬСКОГО ПОСЕЛЕНИЯ ЛЯМБИРСКОГО МУНИЦИПАЛЬНОГО РАЙОНА РЕСПУБЛИКИ МОРДОВИЯ ЗА 2022 ГОД ПО ВЕДОМСТВЕННОЙ СТРУКТУРЕ РАСХОДОВ БЮДЖЕТА КРИВОЗЕРЬЕВСКОГО СЕЛЬСКОГО ПОСЕЛЕНИЯ ЛЯМБИРСКОГО МУНИЦИПАЛЬНОГО РАЙОНА  РЕСПУБЛИКИ МОРДОВИЯ</t>
  </si>
  <si>
    <t xml:space="preserve">ДОХОДЫ БЮДЖЕТА КРИВОЗЕРЬЕВСКОГО СЕЛЬСКОГО ПОСЕЛЕНИЯ ЛЯМБИРСКОГО МУНИЦИПАЛЬНОГО РАЙОНА РЕСПУБЛИКИ МОРДОВИЯ ЗА 2022 ГОД  ПО КОДАМ КЛАССИФИКАЦИИ ДОХОДОВ БЮДЖЕТОВ                                                    </t>
  </si>
  <si>
    <t>к решению совета депутатов</t>
  </si>
  <si>
    <t>91320000000000000000</t>
  </si>
  <si>
    <t>91320200000000000000</t>
  </si>
  <si>
    <t>91320210000000000150</t>
  </si>
  <si>
    <t>91320215001000000150</t>
  </si>
  <si>
    <t>91320215001100000150</t>
  </si>
  <si>
    <t>91320215002000000150</t>
  </si>
  <si>
    <t>91320215002100000150</t>
  </si>
  <si>
    <t>91320230000000000150</t>
  </si>
  <si>
    <t>91320230024000000150</t>
  </si>
  <si>
    <t>91320230024100000150</t>
  </si>
  <si>
    <t>91320235118000000150</t>
  </si>
  <si>
    <t>91320235118100000150</t>
  </si>
  <si>
    <t>91320204000000000150</t>
  </si>
  <si>
    <t>91320204014000000150</t>
  </si>
  <si>
    <t>91320204014100000150</t>
  </si>
  <si>
    <t>91320204999000000150</t>
  </si>
  <si>
    <t>91320204999100000150</t>
  </si>
  <si>
    <t>Расходы на выплаты по оплате труда Главы Администрации Кривозерьевского сельского поселения Лямбирского муниципального района Республики Мордовия</t>
  </si>
  <si>
    <t>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них, включая создание и обеспечение функционирования парковок (парковочных мест), осуществлению муниципального контроля за сохранностью автомобильных дорог местного значения в границах населенных пунктов поселения, организации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</si>
  <si>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Основное мероприятие "Обеспечение сохранности автомобильных дорог, искусственных сооружений на них на уровне, соответствующем категории дороги"</t>
  </si>
  <si>
    <t>от "10" марта 2023 г. № 55</t>
  </si>
  <si>
    <t>от " 10 " марта 2023 г. № 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</si>
</sst>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\.mm\.yyyy"/>
    <numFmt numFmtId="165" formatCode="#,##0.00_ ;\-#,##0.00"/>
    <numFmt numFmtId="166" formatCode="_(* #,##0.00_);_(* \(#,##0.00\);_(* &quot;-&quot;??_);_(@_)"/>
    <numFmt numFmtId="167" formatCode="#,##0.0"/>
    <numFmt numFmtId="168" formatCode="0.0"/>
  </numFmts>
  <fonts count="4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i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</font>
    <font>
      <sz val="10"/>
      <name val="Verdana"/>
      <family val="2"/>
    </font>
    <font>
      <b/>
      <sz val="12"/>
      <name val="Times New Roman"/>
      <family val="1"/>
    </font>
    <font>
      <b/>
      <sz val="12"/>
      <name val="Arial"/>
      <family val="2"/>
      <charset val="204"/>
    </font>
    <font>
      <sz val="12"/>
      <name val="Times New Roman"/>
      <family val="1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38">
      <alignment horizontal="left" wrapText="1" inden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5" fillId="0" borderId="2">
      <alignment horizontal="left"/>
    </xf>
    <xf numFmtId="0" fontId="14" fillId="0" borderId="11">
      <alignment horizontal="left"/>
    </xf>
    <xf numFmtId="0" fontId="22" fillId="0" borderId="1"/>
    <xf numFmtId="166" fontId="22" fillId="0" borderId="1" applyFont="0" applyFill="0" applyBorder="0" applyAlignment="0" applyProtection="0"/>
    <xf numFmtId="0" fontId="22" fillId="0" borderId="1"/>
    <xf numFmtId="0" fontId="22" fillId="0" borderId="1"/>
    <xf numFmtId="0" fontId="35" fillId="0" borderId="1"/>
  </cellStyleXfs>
  <cellXfs count="279">
    <xf numFmtId="0" fontId="0" fillId="0" borderId="0" xfId="0"/>
    <xf numFmtId="0" fontId="0" fillId="0" borderId="0" xfId="0" applyProtection="1">
      <protection locked="0"/>
    </xf>
    <xf numFmtId="0" fontId="3" fillId="0" borderId="1" xfId="3" applyNumberFormat="1" applyProtection="1"/>
    <xf numFmtId="0" fontId="22" fillId="0" borderId="1" xfId="168" applyAlignment="1">
      <alignment horizontal="right"/>
    </xf>
    <xf numFmtId="0" fontId="23" fillId="0" borderId="1" xfId="168" applyFont="1" applyBorder="1" applyAlignment="1">
      <alignment horizontal="right" wrapText="1"/>
    </xf>
    <xf numFmtId="49" fontId="25" fillId="0" borderId="50" xfId="168" applyNumberFormat="1" applyFont="1" applyFill="1" applyBorder="1" applyAlignment="1">
      <alignment horizontal="center"/>
    </xf>
    <xf numFmtId="49" fontId="25" fillId="0" borderId="51" xfId="168" applyNumberFormat="1" applyFont="1" applyFill="1" applyBorder="1" applyAlignment="1">
      <alignment horizontal="center"/>
    </xf>
    <xf numFmtId="0" fontId="26" fillId="0" borderId="52" xfId="0" applyFont="1" applyBorder="1" applyAlignment="1">
      <alignment horizontal="center" vertical="top" wrapText="1"/>
    </xf>
    <xf numFmtId="0" fontId="25" fillId="0" borderId="53" xfId="0" applyFont="1" applyBorder="1" applyAlignment="1">
      <alignment vertical="top" wrapText="1"/>
    </xf>
    <xf numFmtId="167" fontId="27" fillId="0" borderId="54" xfId="34" applyNumberFormat="1" applyFont="1" applyBorder="1" applyProtection="1">
      <alignment horizontal="right" vertical="center" shrinkToFit="1"/>
    </xf>
    <xf numFmtId="167" fontId="27" fillId="0" borderId="42" xfId="34" applyNumberFormat="1" applyFont="1" applyBorder="1" applyAlignment="1" applyProtection="1">
      <alignment horizontal="right" shrinkToFit="1"/>
    </xf>
    <xf numFmtId="0" fontId="0" fillId="0" borderId="55" xfId="0" applyBorder="1" applyProtection="1">
      <protection locked="0"/>
    </xf>
    <xf numFmtId="49" fontId="28" fillId="0" borderId="56" xfId="44" applyNumberFormat="1" applyFont="1" applyBorder="1" applyProtection="1">
      <alignment horizontal="center"/>
    </xf>
    <xf numFmtId="0" fontId="28" fillId="0" borderId="20" xfId="42" applyNumberFormat="1" applyFont="1" applyAlignment="1" applyProtection="1">
      <alignment horizontal="left" vertical="top" wrapText="1"/>
    </xf>
    <xf numFmtId="167" fontId="28" fillId="0" borderId="57" xfId="45" applyNumberFormat="1" applyFont="1" applyBorder="1" applyProtection="1">
      <alignment horizontal="right" shrinkToFit="1"/>
    </xf>
    <xf numFmtId="167" fontId="28" fillId="0" borderId="58" xfId="34" applyNumberFormat="1" applyFont="1" applyBorder="1" applyAlignment="1" applyProtection="1">
      <alignment horizontal="right" shrinkToFit="1"/>
    </xf>
    <xf numFmtId="49" fontId="28" fillId="0" borderId="59" xfId="44" applyNumberFormat="1" applyFont="1" applyBorder="1" applyProtection="1">
      <alignment horizontal="center"/>
    </xf>
    <xf numFmtId="167" fontId="28" fillId="0" borderId="60" xfId="45" applyNumberFormat="1" applyFont="1" applyBorder="1" applyProtection="1">
      <alignment horizontal="right" shrinkToFit="1"/>
    </xf>
    <xf numFmtId="167" fontId="28" fillId="0" borderId="59" xfId="45" applyNumberFormat="1" applyFont="1" applyBorder="1" applyProtection="1">
      <alignment horizontal="right" shrinkToFit="1"/>
    </xf>
    <xf numFmtId="167" fontId="28" fillId="0" borderId="52" xfId="34" applyNumberFormat="1" applyFont="1" applyBorder="1" applyAlignment="1" applyProtection="1">
      <alignment horizontal="right" shrinkToFit="1"/>
    </xf>
    <xf numFmtId="49" fontId="28" fillId="0" borderId="2" xfId="44" applyNumberFormat="1" applyFont="1" applyBorder="1" applyProtection="1">
      <alignment horizontal="center"/>
    </xf>
    <xf numFmtId="0" fontId="28" fillId="0" borderId="61" xfId="42" applyNumberFormat="1" applyFont="1" applyBorder="1" applyAlignment="1" applyProtection="1">
      <alignment horizontal="left" vertical="top" wrapText="1"/>
    </xf>
    <xf numFmtId="167" fontId="28" fillId="0" borderId="62" xfId="45" applyNumberFormat="1" applyFont="1" applyBorder="1" applyProtection="1">
      <alignment horizontal="right" shrinkToFit="1"/>
    </xf>
    <xf numFmtId="167" fontId="28" fillId="0" borderId="63" xfId="34" applyNumberFormat="1" applyFont="1" applyBorder="1" applyAlignment="1" applyProtection="1">
      <alignment horizontal="right" shrinkToFit="1"/>
    </xf>
    <xf numFmtId="0" fontId="3" fillId="0" borderId="64" xfId="3" applyNumberFormat="1" applyBorder="1" applyProtection="1"/>
    <xf numFmtId="167" fontId="28" fillId="0" borderId="65" xfId="45" applyNumberFormat="1" applyFont="1" applyBorder="1" applyProtection="1">
      <alignment horizontal="right" shrinkToFit="1"/>
    </xf>
    <xf numFmtId="167" fontId="28" fillId="0" borderId="2" xfId="45" applyNumberFormat="1" applyFont="1" applyBorder="1" applyProtection="1">
      <alignment horizontal="right" shrinkToFit="1"/>
    </xf>
    <xf numFmtId="167" fontId="28" fillId="0" borderId="66" xfId="45" applyNumberFormat="1" applyFont="1" applyBorder="1" applyProtection="1">
      <alignment horizontal="right" shrinkToFit="1"/>
    </xf>
    <xf numFmtId="167" fontId="28" fillId="0" borderId="67" xfId="34" applyNumberFormat="1" applyFont="1" applyBorder="1" applyAlignment="1" applyProtection="1">
      <alignment horizontal="right" shrinkToFit="1"/>
    </xf>
    <xf numFmtId="167" fontId="28" fillId="0" borderId="68" xfId="45" applyNumberFormat="1" applyFont="1" applyBorder="1" applyProtection="1">
      <alignment horizontal="right" shrinkToFit="1"/>
    </xf>
    <xf numFmtId="167" fontId="28" fillId="0" borderId="55" xfId="34" applyNumberFormat="1" applyFont="1" applyBorder="1" applyAlignment="1" applyProtection="1">
      <alignment horizontal="right" shrinkToFit="1"/>
    </xf>
    <xf numFmtId="167" fontId="28" fillId="0" borderId="69" xfId="45" applyNumberFormat="1" applyFont="1" applyBorder="1" applyProtection="1">
      <alignment horizontal="right" shrinkToFit="1"/>
    </xf>
    <xf numFmtId="167" fontId="28" fillId="0" borderId="56" xfId="45" applyNumberFormat="1" applyFont="1" applyBorder="1" applyProtection="1">
      <alignment horizontal="right" shrinkToFit="1"/>
    </xf>
    <xf numFmtId="167" fontId="28" fillId="0" borderId="70" xfId="45" applyNumberFormat="1" applyFont="1" applyBorder="1" applyProtection="1">
      <alignment horizontal="right" shrinkToFit="1"/>
    </xf>
    <xf numFmtId="167" fontId="28" fillId="0" borderId="52" xfId="45" applyNumberFormat="1" applyFont="1" applyBorder="1" applyProtection="1">
      <alignment horizontal="right" shrinkToFit="1"/>
    </xf>
    <xf numFmtId="167" fontId="28" fillId="0" borderId="73" xfId="45" applyNumberFormat="1" applyFont="1" applyBorder="1" applyProtection="1">
      <alignment horizontal="right" shrinkToFit="1"/>
    </xf>
    <xf numFmtId="0" fontId="28" fillId="0" borderId="75" xfId="42" applyNumberFormat="1" applyFont="1" applyBorder="1" applyAlignment="1" applyProtection="1">
      <alignment horizontal="left" vertical="top" wrapText="1"/>
    </xf>
    <xf numFmtId="167" fontId="28" fillId="0" borderId="76" xfId="45" applyNumberFormat="1" applyFont="1" applyBorder="1" applyProtection="1">
      <alignment horizontal="right" shrinkToFit="1"/>
    </xf>
    <xf numFmtId="167" fontId="28" fillId="0" borderId="49" xfId="34" applyNumberFormat="1" applyFont="1" applyBorder="1" applyAlignment="1" applyProtection="1">
      <alignment horizontal="right" shrinkToFit="1"/>
    </xf>
    <xf numFmtId="0" fontId="0" fillId="0" borderId="77" xfId="0" applyBorder="1" applyProtection="1">
      <protection locked="0"/>
    </xf>
    <xf numFmtId="0" fontId="23" fillId="0" borderId="0" xfId="0" applyFont="1" applyAlignment="1">
      <alignment horizontal="right" wrapText="1"/>
    </xf>
    <xf numFmtId="0" fontId="22" fillId="0" borderId="0" xfId="0" applyFont="1" applyFill="1"/>
    <xf numFmtId="0" fontId="22" fillId="0" borderId="0" xfId="0" applyFont="1" applyFill="1" applyAlignment="1">
      <alignment horizontal="right" vertical="top" wrapText="1"/>
    </xf>
    <xf numFmtId="0" fontId="23" fillId="0" borderId="0" xfId="0" applyFont="1" applyFill="1" applyAlignment="1">
      <alignment wrapText="1"/>
    </xf>
    <xf numFmtId="0" fontId="23" fillId="0" borderId="0" xfId="0" applyFont="1" applyFill="1" applyAlignment="1">
      <alignment horizontal="right" vertical="top" wrapText="1"/>
    </xf>
    <xf numFmtId="0" fontId="25" fillId="0" borderId="0" xfId="0" applyFont="1" applyFill="1" applyAlignment="1">
      <alignment horizontal="center" vertical="top" wrapText="1"/>
    </xf>
    <xf numFmtId="0" fontId="23" fillId="0" borderId="41" xfId="0" applyFont="1" applyBorder="1" applyAlignment="1">
      <alignment horizontal="center" wrapText="1"/>
    </xf>
    <xf numFmtId="0" fontId="23" fillId="0" borderId="0" xfId="0" applyFont="1" applyFill="1"/>
    <xf numFmtId="0" fontId="23" fillId="0" borderId="0" xfId="0" applyFont="1" applyFill="1" applyAlignment="1">
      <alignment horizontal="right"/>
    </xf>
    <xf numFmtId="0" fontId="22" fillId="0" borderId="55" xfId="0" applyFont="1" applyFill="1" applyBorder="1"/>
    <xf numFmtId="0" fontId="30" fillId="0" borderId="0" xfId="0" applyFont="1" applyFill="1" applyAlignment="1"/>
    <xf numFmtId="0" fontId="30" fillId="0" borderId="55" xfId="0" applyFont="1" applyFill="1" applyBorder="1" applyAlignment="1"/>
    <xf numFmtId="0" fontId="25" fillId="0" borderId="50" xfId="0" applyFont="1" applyFill="1" applyBorder="1" applyAlignment="1">
      <alignment horizontal="center" vertical="center" wrapText="1"/>
    </xf>
    <xf numFmtId="0" fontId="25" fillId="0" borderId="79" xfId="0" applyFont="1" applyBorder="1" applyAlignment="1">
      <alignment horizontal="center" wrapText="1"/>
    </xf>
    <xf numFmtId="0" fontId="25" fillId="0" borderId="51" xfId="0" applyFont="1" applyBorder="1" applyAlignment="1">
      <alignment horizontal="center" wrapText="1"/>
    </xf>
    <xf numFmtId="3" fontId="25" fillId="0" borderId="51" xfId="0" applyNumberFormat="1" applyFont="1" applyFill="1" applyBorder="1" applyAlignment="1">
      <alignment horizontal="center" vertical="center" wrapText="1"/>
    </xf>
    <xf numFmtId="0" fontId="31" fillId="0" borderId="0" xfId="0" applyFont="1" applyFill="1"/>
    <xf numFmtId="0" fontId="31" fillId="0" borderId="55" xfId="0" applyFont="1" applyFill="1" applyBorder="1"/>
    <xf numFmtId="0" fontId="31" fillId="0" borderId="1" xfId="0" applyFont="1" applyFill="1" applyBorder="1"/>
    <xf numFmtId="0" fontId="25" fillId="0" borderId="42" xfId="0" applyFont="1" applyFill="1" applyBorder="1" applyAlignment="1">
      <alignment vertical="top" wrapText="1"/>
    </xf>
    <xf numFmtId="0" fontId="25" fillId="0" borderId="44" xfId="0" applyFont="1" applyFill="1" applyBorder="1" applyAlignment="1">
      <alignment horizontal="center" wrapText="1"/>
    </xf>
    <xf numFmtId="167" fontId="25" fillId="0" borderId="80" xfId="0" applyNumberFormat="1" applyFont="1" applyFill="1" applyBorder="1" applyAlignment="1">
      <alignment horizontal="right" wrapText="1"/>
    </xf>
    <xf numFmtId="167" fontId="25" fillId="0" borderId="42" xfId="0" applyNumberFormat="1" applyFont="1" applyFill="1" applyBorder="1" applyAlignment="1">
      <alignment horizontal="right" wrapText="1"/>
    </xf>
    <xf numFmtId="168" fontId="25" fillId="0" borderId="43" xfId="0" applyNumberFormat="1" applyFont="1" applyFill="1" applyBorder="1"/>
    <xf numFmtId="0" fontId="29" fillId="0" borderId="52" xfId="0" applyFont="1" applyBorder="1" applyAlignment="1">
      <alignment vertical="top" wrapText="1"/>
    </xf>
    <xf numFmtId="0" fontId="25" fillId="0" borderId="53" xfId="0" applyFont="1" applyFill="1" applyBorder="1" applyAlignment="1">
      <alignment horizontal="center" wrapText="1"/>
    </xf>
    <xf numFmtId="167" fontId="29" fillId="3" borderId="81" xfId="0" applyNumberFormat="1" applyFont="1" applyFill="1" applyBorder="1" applyAlignment="1">
      <alignment wrapText="1"/>
    </xf>
    <xf numFmtId="167" fontId="29" fillId="3" borderId="52" xfId="0" applyNumberFormat="1" applyFont="1" applyFill="1" applyBorder="1" applyAlignment="1">
      <alignment wrapText="1"/>
    </xf>
    <xf numFmtId="168" fontId="29" fillId="0" borderId="53" xfId="0" applyNumberFormat="1" applyFont="1" applyFill="1" applyBorder="1"/>
    <xf numFmtId="0" fontId="29" fillId="0" borderId="52" xfId="0" applyFont="1" applyFill="1" applyBorder="1" applyAlignment="1">
      <alignment vertical="top" wrapText="1"/>
    </xf>
    <xf numFmtId="0" fontId="29" fillId="0" borderId="53" xfId="0" applyFont="1" applyBorder="1" applyAlignment="1">
      <alignment horizontal="center" wrapText="1"/>
    </xf>
    <xf numFmtId="167" fontId="29" fillId="3" borderId="81" xfId="0" applyNumberFormat="1" applyFont="1" applyFill="1" applyBorder="1" applyAlignment="1">
      <alignment horizontal="right" wrapText="1"/>
    </xf>
    <xf numFmtId="167" fontId="29" fillId="3" borderId="52" xfId="0" applyNumberFormat="1" applyFont="1" applyFill="1" applyBorder="1" applyAlignment="1">
      <alignment horizontal="right" wrapText="1"/>
    </xf>
    <xf numFmtId="0" fontId="29" fillId="0" borderId="53" xfId="0" applyFont="1" applyFill="1" applyBorder="1" applyAlignment="1">
      <alignment horizontal="center" wrapText="1"/>
    </xf>
    <xf numFmtId="167" fontId="31" fillId="0" borderId="0" xfId="0" applyNumberFormat="1" applyFont="1" applyFill="1"/>
    <xf numFmtId="0" fontId="22" fillId="0" borderId="1" xfId="0" applyFont="1" applyFill="1" applyBorder="1"/>
    <xf numFmtId="0" fontId="29" fillId="0" borderId="82" xfId="0" applyFont="1" applyBorder="1" applyAlignment="1">
      <alignment horizontal="center"/>
    </xf>
    <xf numFmtId="0" fontId="29" fillId="0" borderId="55" xfId="0" applyFont="1" applyBorder="1" applyAlignment="1">
      <alignment horizontal="center"/>
    </xf>
    <xf numFmtId="49" fontId="29" fillId="0" borderId="52" xfId="0" applyNumberFormat="1" applyFont="1" applyFill="1" applyBorder="1" applyAlignment="1">
      <alignment vertical="top" wrapText="1"/>
    </xf>
    <xf numFmtId="167" fontId="29" fillId="3" borderId="53" xfId="0" applyNumberFormat="1" applyFont="1" applyFill="1" applyBorder="1" applyAlignment="1">
      <alignment wrapText="1"/>
    </xf>
    <xf numFmtId="167" fontId="29" fillId="0" borderId="63" xfId="0" applyNumberFormat="1" applyFont="1" applyBorder="1"/>
    <xf numFmtId="167" fontId="29" fillId="0" borderId="52" xfId="0" applyNumberFormat="1" applyFont="1" applyBorder="1"/>
    <xf numFmtId="49" fontId="29" fillId="0" borderId="53" xfId="0" applyNumberFormat="1" applyFont="1" applyFill="1" applyBorder="1" applyAlignment="1">
      <alignment horizontal="center" wrapText="1"/>
    </xf>
    <xf numFmtId="167" fontId="29" fillId="0" borderId="83" xfId="0" applyNumberFormat="1" applyFont="1" applyBorder="1"/>
    <xf numFmtId="167" fontId="29" fillId="0" borderId="52" xfId="0" applyNumberFormat="1" applyFont="1" applyBorder="1" applyAlignment="1">
      <alignment wrapText="1"/>
    </xf>
    <xf numFmtId="167" fontId="29" fillId="0" borderId="53" xfId="0" applyNumberFormat="1" applyFont="1" applyBorder="1" applyAlignment="1">
      <alignment wrapText="1"/>
    </xf>
    <xf numFmtId="0" fontId="29" fillId="0" borderId="58" xfId="0" applyFont="1" applyFill="1" applyBorder="1" applyAlignment="1">
      <alignment vertical="top" wrapText="1"/>
    </xf>
    <xf numFmtId="0" fontId="29" fillId="0" borderId="48" xfId="0" applyFont="1" applyBorder="1" applyAlignment="1">
      <alignment horizontal="center" wrapText="1"/>
    </xf>
    <xf numFmtId="167" fontId="29" fillId="0" borderId="84" xfId="0" applyNumberFormat="1" applyFont="1" applyBorder="1" applyAlignment="1">
      <alignment wrapText="1"/>
    </xf>
    <xf numFmtId="167" fontId="29" fillId="0" borderId="49" xfId="0" applyNumberFormat="1" applyFont="1" applyBorder="1" applyAlignment="1">
      <alignment wrapText="1"/>
    </xf>
    <xf numFmtId="168" fontId="29" fillId="0" borderId="48" xfId="0" applyNumberFormat="1" applyFont="1" applyFill="1" applyBorder="1"/>
    <xf numFmtId="0" fontId="22" fillId="0" borderId="77" xfId="0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center"/>
    </xf>
    <xf numFmtId="167" fontId="22" fillId="0" borderId="1" xfId="0" applyNumberFormat="1" applyFont="1" applyFill="1" applyBorder="1" applyAlignment="1">
      <alignment horizontal="center"/>
    </xf>
    <xf numFmtId="0" fontId="22" fillId="0" borderId="0" xfId="0" applyFont="1" applyFill="1" applyAlignment="1">
      <alignment vertical="top" wrapText="1"/>
    </xf>
    <xf numFmtId="0" fontId="22" fillId="0" borderId="0" xfId="0" applyFont="1" applyFill="1" applyAlignment="1">
      <alignment horizontal="center"/>
    </xf>
    <xf numFmtId="167" fontId="22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right" vertical="top" wrapText="1"/>
    </xf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 wrapText="1"/>
    </xf>
    <xf numFmtId="167" fontId="0" fillId="0" borderId="0" xfId="0" applyNumberFormat="1" applyFill="1" applyAlignment="1">
      <alignment horizontal="right" vertical="top" wrapText="1"/>
    </xf>
    <xf numFmtId="0" fontId="22" fillId="0" borderId="0" xfId="0" applyFont="1" applyFill="1" applyAlignment="1">
      <alignment horizontal="right"/>
    </xf>
    <xf numFmtId="0" fontId="25" fillId="0" borderId="79" xfId="0" applyFont="1" applyFill="1" applyBorder="1" applyAlignment="1">
      <alignment horizontal="center" vertical="center" wrapText="1"/>
    </xf>
    <xf numFmtId="0" fontId="25" fillId="0" borderId="43" xfId="0" applyFont="1" applyBorder="1" applyAlignment="1">
      <alignment horizontal="center" wrapText="1"/>
    </xf>
    <xf numFmtId="0" fontId="25" fillId="0" borderId="50" xfId="0" applyFont="1" applyFill="1" applyBorder="1" applyAlignment="1">
      <alignment vertical="top" wrapText="1"/>
    </xf>
    <xf numFmtId="0" fontId="25" fillId="0" borderId="43" xfId="0" applyFont="1" applyFill="1" applyBorder="1" applyAlignment="1">
      <alignment wrapText="1"/>
    </xf>
    <xf numFmtId="0" fontId="25" fillId="0" borderId="43" xfId="0" applyFont="1" applyFill="1" applyBorder="1" applyAlignment="1">
      <alignment horizontal="center" wrapText="1"/>
    </xf>
    <xf numFmtId="0" fontId="25" fillId="0" borderId="50" xfId="0" applyFont="1" applyFill="1" applyBorder="1" applyAlignment="1">
      <alignment horizontal="center" wrapText="1"/>
    </xf>
    <xf numFmtId="167" fontId="25" fillId="0" borderId="50" xfId="0" applyNumberFormat="1" applyFont="1" applyFill="1" applyBorder="1" applyAlignment="1">
      <alignment horizontal="right" wrapText="1"/>
    </xf>
    <xf numFmtId="168" fontId="29" fillId="0" borderId="43" xfId="0" applyNumberFormat="1" applyFont="1" applyFill="1" applyBorder="1"/>
    <xf numFmtId="0" fontId="29" fillId="0" borderId="67" xfId="0" applyFont="1" applyBorder="1" applyAlignment="1">
      <alignment vertical="top" wrapText="1"/>
    </xf>
    <xf numFmtId="0" fontId="29" fillId="0" borderId="44" xfId="0" applyFont="1" applyFill="1" applyBorder="1" applyAlignment="1">
      <alignment horizontal="center" wrapText="1"/>
    </xf>
    <xf numFmtId="0" fontId="29" fillId="0" borderId="45" xfId="0" applyFont="1" applyBorder="1" applyAlignment="1">
      <alignment horizontal="center"/>
    </xf>
    <xf numFmtId="0" fontId="29" fillId="0" borderId="44" xfId="0" applyFont="1" applyBorder="1" applyAlignment="1">
      <alignment horizontal="center"/>
    </xf>
    <xf numFmtId="0" fontId="29" fillId="0" borderId="67" xfId="0" applyFont="1" applyBorder="1" applyAlignment="1">
      <alignment horizontal="center"/>
    </xf>
    <xf numFmtId="167" fontId="29" fillId="0" borderId="67" xfId="0" applyNumberFormat="1" applyFont="1" applyBorder="1"/>
    <xf numFmtId="168" fontId="29" fillId="0" borderId="45" xfId="0" applyNumberFormat="1" applyFont="1" applyFill="1" applyBorder="1"/>
    <xf numFmtId="0" fontId="29" fillId="0" borderId="52" xfId="0" applyFont="1" applyBorder="1" applyAlignment="1">
      <alignment horizontal="center"/>
    </xf>
    <xf numFmtId="0" fontId="29" fillId="0" borderId="53" xfId="0" applyFont="1" applyBorder="1" applyAlignment="1">
      <alignment horizontal="center"/>
    </xf>
    <xf numFmtId="168" fontId="29" fillId="0" borderId="58" xfId="0" applyNumberFormat="1" applyFont="1" applyFill="1" applyBorder="1"/>
    <xf numFmtId="0" fontId="29" fillId="0" borderId="52" xfId="0" applyFont="1" applyFill="1" applyBorder="1" applyAlignment="1">
      <alignment vertical="top"/>
    </xf>
    <xf numFmtId="168" fontId="29" fillId="0" borderId="52" xfId="0" applyNumberFormat="1" applyFont="1" applyFill="1" applyBorder="1"/>
    <xf numFmtId="167" fontId="29" fillId="0" borderId="52" xfId="0" applyNumberFormat="1" applyFont="1" applyFill="1" applyBorder="1" applyAlignment="1">
      <alignment horizontal="right" wrapText="1"/>
    </xf>
    <xf numFmtId="168" fontId="29" fillId="0" borderId="55" xfId="0" applyNumberFormat="1" applyFont="1" applyFill="1" applyBorder="1"/>
    <xf numFmtId="167" fontId="29" fillId="0" borderId="52" xfId="0" applyNumberFormat="1" applyFont="1" applyFill="1" applyBorder="1" applyAlignment="1">
      <alignment wrapText="1"/>
    </xf>
    <xf numFmtId="0" fontId="29" fillId="3" borderId="67" xfId="0" applyFont="1" applyFill="1" applyBorder="1" applyAlignment="1">
      <alignment vertical="top" wrapText="1"/>
    </xf>
    <xf numFmtId="0" fontId="29" fillId="0" borderId="53" xfId="0" applyFont="1" applyFill="1" applyBorder="1" applyAlignment="1">
      <alignment horizontal="center"/>
    </xf>
    <xf numFmtId="0" fontId="29" fillId="0" borderId="52" xfId="0" applyFont="1" applyFill="1" applyBorder="1" applyAlignment="1">
      <alignment horizontal="center"/>
    </xf>
    <xf numFmtId="49" fontId="29" fillId="0" borderId="52" xfId="0" applyNumberFormat="1" applyFont="1" applyFill="1" applyBorder="1" applyAlignment="1">
      <alignment horizontal="center"/>
    </xf>
    <xf numFmtId="167" fontId="29" fillId="0" borderId="82" xfId="0" applyNumberFormat="1" applyFont="1" applyBorder="1"/>
    <xf numFmtId="167" fontId="29" fillId="0" borderId="82" xfId="0" applyNumberFormat="1" applyFont="1" applyFill="1" applyBorder="1"/>
    <xf numFmtId="0" fontId="29" fillId="0" borderId="67" xfId="0" applyFont="1" applyFill="1" applyBorder="1" applyAlignment="1">
      <alignment vertical="top" wrapText="1"/>
    </xf>
    <xf numFmtId="0" fontId="29" fillId="0" borderId="52" xfId="0" applyFont="1" applyFill="1" applyBorder="1" applyAlignment="1">
      <alignment horizontal="center" wrapText="1"/>
    </xf>
    <xf numFmtId="167" fontId="29" fillId="0" borderId="53" xfId="0" applyNumberFormat="1" applyFont="1" applyFill="1" applyBorder="1" applyAlignment="1">
      <alignment horizontal="right" wrapText="1"/>
    </xf>
    <xf numFmtId="49" fontId="29" fillId="0" borderId="52" xfId="0" applyNumberFormat="1" applyFont="1" applyFill="1" applyBorder="1" applyAlignment="1">
      <alignment horizontal="center" wrapText="1"/>
    </xf>
    <xf numFmtId="0" fontId="32" fillId="0" borderId="92" xfId="170" applyNumberFormat="1" applyFont="1" applyFill="1" applyBorder="1" applyAlignment="1">
      <alignment horizontal="left" vertical="top" wrapText="1"/>
    </xf>
    <xf numFmtId="167" fontId="29" fillId="0" borderId="52" xfId="0" applyNumberFormat="1" applyFont="1" applyFill="1" applyBorder="1"/>
    <xf numFmtId="0" fontId="33" fillId="0" borderId="55" xfId="0" applyFont="1" applyFill="1" applyBorder="1"/>
    <xf numFmtId="0" fontId="33" fillId="0" borderId="1" xfId="0" applyFont="1" applyFill="1" applyBorder="1"/>
    <xf numFmtId="0" fontId="29" fillId="0" borderId="52" xfId="0" applyFont="1" applyBorder="1" applyAlignment="1">
      <alignment vertical="top"/>
    </xf>
    <xf numFmtId="0" fontId="33" fillId="0" borderId="0" xfId="0" applyFont="1" applyFill="1"/>
    <xf numFmtId="0" fontId="29" fillId="0" borderId="52" xfId="170" applyFont="1" applyFill="1" applyBorder="1" applyAlignment="1">
      <alignment horizontal="left" vertical="top" wrapText="1"/>
    </xf>
    <xf numFmtId="0" fontId="29" fillId="0" borderId="53" xfId="171" applyFont="1" applyBorder="1" applyAlignment="1">
      <alignment horizontal="center"/>
    </xf>
    <xf numFmtId="0" fontId="29" fillId="4" borderId="52" xfId="168" applyFont="1" applyFill="1" applyBorder="1" applyAlignment="1">
      <alignment vertical="top" wrapText="1"/>
    </xf>
    <xf numFmtId="168" fontId="29" fillId="0" borderId="78" xfId="0" applyNumberFormat="1" applyFont="1" applyFill="1" applyBorder="1"/>
    <xf numFmtId="0" fontId="29" fillId="0" borderId="52" xfId="171" applyFont="1" applyBorder="1" applyAlignment="1">
      <alignment vertical="top" wrapText="1"/>
    </xf>
    <xf numFmtId="0" fontId="29" fillId="0" borderId="52" xfId="171" applyFont="1" applyFill="1" applyBorder="1" applyAlignment="1">
      <alignment horizontal="center"/>
    </xf>
    <xf numFmtId="0" fontId="29" fillId="0" borderId="53" xfId="171" applyFont="1" applyFill="1" applyBorder="1" applyAlignment="1">
      <alignment horizontal="center"/>
    </xf>
    <xf numFmtId="167" fontId="29" fillId="0" borderId="52" xfId="171" applyNumberFormat="1" applyFont="1" applyFill="1" applyBorder="1"/>
    <xf numFmtId="167" fontId="29" fillId="0" borderId="58" xfId="0" applyNumberFormat="1" applyFont="1" applyFill="1" applyBorder="1"/>
    <xf numFmtId="167" fontId="29" fillId="0" borderId="94" xfId="0" applyNumberFormat="1" applyFont="1" applyBorder="1"/>
    <xf numFmtId="168" fontId="29" fillId="0" borderId="95" xfId="0" applyNumberFormat="1" applyFont="1" applyFill="1" applyBorder="1"/>
    <xf numFmtId="49" fontId="29" fillId="0" borderId="52" xfId="0" applyNumberFormat="1" applyFont="1" applyBorder="1" applyAlignment="1">
      <alignment horizontal="center"/>
    </xf>
    <xf numFmtId="0" fontId="29" fillId="0" borderId="58" xfId="0" applyFont="1" applyBorder="1" applyAlignment="1">
      <alignment horizontal="center"/>
    </xf>
    <xf numFmtId="167" fontId="29" fillId="0" borderId="96" xfId="0" applyNumberFormat="1" applyFont="1" applyBorder="1"/>
    <xf numFmtId="167" fontId="29" fillId="0" borderId="58" xfId="0" applyNumberFormat="1" applyFont="1" applyBorder="1"/>
    <xf numFmtId="0" fontId="29" fillId="0" borderId="49" xfId="0" applyFont="1" applyFill="1" applyBorder="1" applyAlignment="1">
      <alignment vertical="top" wrapText="1"/>
    </xf>
    <xf numFmtId="0" fontId="29" fillId="0" borderId="48" xfId="0" applyFont="1" applyFill="1" applyBorder="1" applyAlignment="1">
      <alignment horizontal="center" wrapText="1"/>
    </xf>
    <xf numFmtId="0" fontId="29" fillId="0" borderId="49" xfId="0" applyFont="1" applyBorder="1" applyAlignment="1">
      <alignment horizontal="center"/>
    </xf>
    <xf numFmtId="49" fontId="29" fillId="0" borderId="49" xfId="0" applyNumberFormat="1" applyFont="1" applyBorder="1" applyAlignment="1">
      <alignment horizontal="center"/>
    </xf>
    <xf numFmtId="0" fontId="29" fillId="0" borderId="78" xfId="0" applyFont="1" applyBorder="1" applyAlignment="1">
      <alignment horizontal="center"/>
    </xf>
    <xf numFmtId="167" fontId="29" fillId="0" borderId="49" xfId="0" applyNumberFormat="1" applyFont="1" applyBorder="1"/>
    <xf numFmtId="0" fontId="22" fillId="0" borderId="77" xfId="0" applyFont="1" applyFill="1" applyBorder="1" applyAlignment="1">
      <alignment horizontal="center"/>
    </xf>
    <xf numFmtId="167" fontId="22" fillId="0" borderId="77" xfId="0" applyNumberFormat="1" applyFont="1" applyFill="1" applyBorder="1" applyAlignment="1">
      <alignment horizontal="center"/>
    </xf>
    <xf numFmtId="0" fontId="22" fillId="0" borderId="77" xfId="0" applyFont="1" applyFill="1" applyBorder="1"/>
    <xf numFmtId="0" fontId="36" fillId="0" borderId="1" xfId="172" applyFont="1"/>
    <xf numFmtId="0" fontId="37" fillId="0" borderId="1" xfId="172" applyFont="1" applyBorder="1" applyAlignment="1">
      <alignment horizontal="left"/>
    </xf>
    <xf numFmtId="0" fontId="23" fillId="0" borderId="1" xfId="172" applyFont="1" applyAlignment="1">
      <alignment horizontal="right" wrapText="1"/>
    </xf>
    <xf numFmtId="0" fontId="0" fillId="0" borderId="0" xfId="0" applyAlignment="1"/>
    <xf numFmtId="0" fontId="38" fillId="0" borderId="1" xfId="172" applyFont="1" applyBorder="1" applyAlignment="1">
      <alignment horizontal="center" wrapText="1"/>
    </xf>
    <xf numFmtId="49" fontId="24" fillId="0" borderId="104" xfId="172" applyNumberFormat="1" applyFont="1" applyBorder="1" applyAlignment="1">
      <alignment horizontal="center" vertical="top"/>
    </xf>
    <xf numFmtId="49" fontId="24" fillId="0" borderId="86" xfId="172" applyNumberFormat="1" applyFont="1" applyBorder="1" applyAlignment="1">
      <alignment horizontal="center"/>
    </xf>
    <xf numFmtId="1" fontId="24" fillId="0" borderId="86" xfId="172" applyNumberFormat="1" applyFont="1" applyBorder="1" applyAlignment="1">
      <alignment horizontal="center"/>
    </xf>
    <xf numFmtId="0" fontId="24" fillId="0" borderId="101" xfId="172" applyFont="1" applyBorder="1" applyAlignment="1">
      <alignment horizontal="center"/>
    </xf>
    <xf numFmtId="0" fontId="24" fillId="0" borderId="99" xfId="172" applyFont="1" applyBorder="1" applyAlignment="1">
      <alignment horizontal="center"/>
    </xf>
    <xf numFmtId="0" fontId="34" fillId="0" borderId="92" xfId="172" applyFont="1" applyBorder="1" applyAlignment="1">
      <alignment horizontal="center" vertical="justify"/>
    </xf>
    <xf numFmtId="0" fontId="34" fillId="0" borderId="93" xfId="172" applyFont="1" applyBorder="1" applyAlignment="1">
      <alignment horizontal="left" vertical="top" wrapText="1"/>
    </xf>
    <xf numFmtId="167" fontId="34" fillId="0" borderId="105" xfId="172" applyNumberFormat="1" applyFont="1" applyBorder="1" applyAlignment="1">
      <alignment horizontal="center"/>
    </xf>
    <xf numFmtId="0" fontId="24" fillId="0" borderId="105" xfId="172" applyFont="1" applyBorder="1" applyAlignment="1">
      <alignment horizontal="center"/>
    </xf>
    <xf numFmtId="168" fontId="34" fillId="0" borderId="91" xfId="172" applyNumberFormat="1" applyFont="1" applyBorder="1"/>
    <xf numFmtId="0" fontId="24" fillId="0" borderId="106" xfId="172" applyFont="1" applyBorder="1" applyAlignment="1">
      <alignment horizontal="center"/>
    </xf>
    <xf numFmtId="49" fontId="34" fillId="0" borderId="92" xfId="172" applyNumberFormat="1" applyFont="1" applyBorder="1" applyAlignment="1">
      <alignment horizontal="center" vertical="justify"/>
    </xf>
    <xf numFmtId="167" fontId="34" fillId="0" borderId="93" xfId="172" applyNumberFormat="1" applyFont="1" applyBorder="1" applyAlignment="1">
      <alignment horizontal="center"/>
    </xf>
    <xf numFmtId="168" fontId="34" fillId="0" borderId="95" xfId="172" applyNumberFormat="1" applyFont="1" applyBorder="1"/>
    <xf numFmtId="168" fontId="34" fillId="0" borderId="55" xfId="172" applyNumberFormat="1" applyFont="1" applyBorder="1"/>
    <xf numFmtId="0" fontId="26" fillId="0" borderId="1" xfId="172" applyFont="1"/>
    <xf numFmtId="49" fontId="24" fillId="0" borderId="107" xfId="172" applyNumberFormat="1" applyFont="1" applyBorder="1" applyAlignment="1">
      <alignment horizontal="center" vertical="justify"/>
    </xf>
    <xf numFmtId="0" fontId="34" fillId="0" borderId="108" xfId="172" applyFont="1" applyBorder="1" applyAlignment="1">
      <alignment horizontal="left" wrapText="1"/>
    </xf>
    <xf numFmtId="167" fontId="34" fillId="0" borderId="108" xfId="172" applyNumberFormat="1" applyFont="1" applyBorder="1" applyAlignment="1">
      <alignment horizontal="center"/>
    </xf>
    <xf numFmtId="0" fontId="36" fillId="0" borderId="77" xfId="172" applyFont="1" applyBorder="1"/>
    <xf numFmtId="167" fontId="36" fillId="0" borderId="1" xfId="172" applyNumberFormat="1" applyFont="1" applyAlignment="1">
      <alignment horizontal="center"/>
    </xf>
    <xf numFmtId="0" fontId="0" fillId="0" borderId="55" xfId="0" applyFont="1" applyBorder="1" applyProtection="1">
      <protection locked="0"/>
    </xf>
    <xf numFmtId="0" fontId="41" fillId="0" borderId="1" xfId="3" applyNumberFormat="1" applyFont="1" applyProtection="1"/>
    <xf numFmtId="0" fontId="0" fillId="0" borderId="0" xfId="0" applyFont="1" applyProtection="1">
      <protection locked="0"/>
    </xf>
    <xf numFmtId="0" fontId="29" fillId="0" borderId="63" xfId="0" applyFont="1" applyBorder="1" applyAlignment="1">
      <alignment vertical="top" wrapText="1"/>
    </xf>
    <xf numFmtId="49" fontId="29" fillId="0" borderId="71" xfId="0" applyNumberFormat="1" applyFont="1" applyBorder="1" applyAlignment="1">
      <alignment horizontal="center" vertical="top" wrapText="1"/>
    </xf>
    <xf numFmtId="49" fontId="29" fillId="0" borderId="52" xfId="0" applyNumberFormat="1" applyFont="1" applyBorder="1" applyAlignment="1">
      <alignment horizontal="center" vertical="top" wrapText="1"/>
    </xf>
    <xf numFmtId="49" fontId="29" fillId="0" borderId="67" xfId="0" applyNumberFormat="1" applyFont="1" applyBorder="1" applyAlignment="1">
      <alignment horizontal="center" vertical="top" wrapText="1"/>
    </xf>
    <xf numFmtId="49" fontId="29" fillId="0" borderId="74" xfId="0" applyNumberFormat="1" applyFont="1" applyBorder="1" applyAlignment="1">
      <alignment horizontal="center" vertical="top" wrapText="1"/>
    </xf>
    <xf numFmtId="49" fontId="28" fillId="0" borderId="72" xfId="44" applyNumberFormat="1" applyFont="1" applyBorder="1" applyAlignment="1" applyProtection="1">
      <alignment horizontal="center" vertical="top"/>
    </xf>
    <xf numFmtId="49" fontId="28" fillId="0" borderId="59" xfId="44" applyNumberFormat="1" applyFont="1" applyBorder="1" applyAlignment="1" applyProtection="1">
      <alignment horizontal="center" vertical="top"/>
    </xf>
    <xf numFmtId="0" fontId="30" fillId="0" borderId="1" xfId="0" applyFont="1" applyFill="1" applyBorder="1" applyAlignment="1"/>
    <xf numFmtId="0" fontId="29" fillId="0" borderId="52" xfId="0" applyFont="1" applyBorder="1" applyAlignment="1">
      <alignment horizontal="left" vertical="top" wrapText="1"/>
    </xf>
    <xf numFmtId="49" fontId="34" fillId="0" borderId="92" xfId="172" applyNumberFormat="1" applyFont="1" applyBorder="1" applyAlignment="1">
      <alignment horizontal="center" vertical="top"/>
    </xf>
    <xf numFmtId="49" fontId="34" fillId="0" borderId="101" xfId="172" applyNumberFormat="1" applyFont="1" applyBorder="1" applyAlignment="1">
      <alignment horizontal="left" vertical="top" wrapText="1"/>
    </xf>
    <xf numFmtId="168" fontId="34" fillId="0" borderId="109" xfId="172" applyNumberFormat="1" applyFont="1" applyBorder="1"/>
    <xf numFmtId="168" fontId="34" fillId="0" borderId="110" xfId="172" applyNumberFormat="1" applyFont="1" applyBorder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24" fillId="0" borderId="1" xfId="168" applyFont="1" applyFill="1" applyBorder="1" applyAlignment="1">
      <alignment horizontal="center" vertical="center" wrapText="1"/>
    </xf>
    <xf numFmtId="0" fontId="23" fillId="0" borderId="41" xfId="168" applyFont="1" applyFill="1" applyBorder="1" applyAlignment="1">
      <alignment horizontal="right" wrapText="1"/>
    </xf>
    <xf numFmtId="0" fontId="22" fillId="0" borderId="41" xfId="168" applyBorder="1" applyAlignment="1"/>
    <xf numFmtId="0" fontId="25" fillId="0" borderId="42" xfId="168" applyFont="1" applyFill="1" applyBorder="1" applyAlignment="1">
      <alignment horizontal="center" vertical="center"/>
    </xf>
    <xf numFmtId="0" fontId="25" fillId="0" borderId="46" xfId="168" applyFont="1" applyFill="1" applyBorder="1" applyAlignment="1">
      <alignment horizontal="center" vertical="center"/>
    </xf>
    <xf numFmtId="0" fontId="25" fillId="0" borderId="43" xfId="168" applyFont="1" applyFill="1" applyBorder="1" applyAlignment="1">
      <alignment horizontal="center" vertical="center"/>
    </xf>
    <xf numFmtId="0" fontId="25" fillId="0" borderId="47" xfId="168" applyFont="1" applyFill="1" applyBorder="1" applyAlignment="1">
      <alignment horizontal="center" vertical="center"/>
    </xf>
    <xf numFmtId="167" fontId="26" fillId="0" borderId="44" xfId="168" applyNumberFormat="1" applyFont="1" applyFill="1" applyBorder="1" applyAlignment="1">
      <alignment horizontal="center" vertical="center" wrapText="1"/>
    </xf>
    <xf numFmtId="0" fontId="26" fillId="0" borderId="48" xfId="168" applyFont="1" applyBorder="1" applyAlignment="1">
      <alignment horizontal="center" vertical="center" wrapText="1"/>
    </xf>
    <xf numFmtId="0" fontId="26" fillId="0" borderId="45" xfId="168" applyFont="1" applyFill="1" applyBorder="1" applyAlignment="1">
      <alignment horizontal="center" vertical="center"/>
    </xf>
    <xf numFmtId="0" fontId="26" fillId="0" borderId="49" xfId="168" applyFont="1" applyFill="1" applyBorder="1" applyAlignment="1">
      <alignment horizontal="center" vertical="center"/>
    </xf>
    <xf numFmtId="0" fontId="26" fillId="0" borderId="44" xfId="168" applyFont="1" applyFill="1" applyBorder="1" applyAlignment="1">
      <alignment horizontal="center" vertical="center" wrapText="1"/>
    </xf>
    <xf numFmtId="0" fontId="26" fillId="0" borderId="48" xfId="168" applyFont="1" applyFill="1" applyBorder="1" applyAlignment="1">
      <alignment horizontal="center" vertical="center" wrapText="1"/>
    </xf>
    <xf numFmtId="166" fontId="23" fillId="0" borderId="1" xfId="169" applyFont="1" applyBorder="1" applyAlignment="1">
      <alignment horizontal="right" wrapText="1"/>
    </xf>
    <xf numFmtId="0" fontId="22" fillId="0" borderId="1" xfId="168" applyAlignment="1"/>
    <xf numFmtId="0" fontId="23" fillId="0" borderId="1" xfId="168" applyFont="1" applyAlignment="1">
      <alignment horizontal="right" wrapText="1"/>
    </xf>
    <xf numFmtId="0" fontId="22" fillId="0" borderId="1" xfId="168" applyAlignment="1">
      <alignment horizontal="right"/>
    </xf>
    <xf numFmtId="0" fontId="23" fillId="0" borderId="1" xfId="168" applyFont="1" applyBorder="1" applyAlignment="1">
      <alignment horizontal="right" wrapText="1"/>
    </xf>
    <xf numFmtId="0" fontId="23" fillId="0" borderId="1" xfId="168" applyFont="1" applyAlignment="1"/>
    <xf numFmtId="0" fontId="23" fillId="0" borderId="0" xfId="0" applyFont="1" applyAlignment="1">
      <alignment horizontal="right" wrapText="1"/>
    </xf>
    <xf numFmtId="0" fontId="23" fillId="0" borderId="0" xfId="0" applyFont="1" applyFill="1" applyAlignment="1">
      <alignment horizontal="right" vertical="top" wrapText="1"/>
    </xf>
    <xf numFmtId="0" fontId="25" fillId="0" borderId="0" xfId="0" applyFont="1" applyFill="1" applyAlignment="1">
      <alignment horizontal="center" vertical="top" wrapText="1"/>
    </xf>
    <xf numFmtId="0" fontId="25" fillId="0" borderId="45" xfId="0" applyFont="1" applyFill="1" applyBorder="1" applyAlignment="1">
      <alignment horizontal="center" vertical="center" wrapText="1"/>
    </xf>
    <xf numFmtId="0" fontId="25" fillId="0" borderId="58" xfId="0" applyFont="1" applyFill="1" applyBorder="1" applyAlignment="1">
      <alignment horizontal="center" vertical="center" wrapText="1"/>
    </xf>
    <xf numFmtId="0" fontId="25" fillId="0" borderId="44" xfId="0" applyFont="1" applyFill="1" applyBorder="1" applyAlignment="1">
      <alignment horizontal="center" vertical="center"/>
    </xf>
    <xf numFmtId="0" fontId="25" fillId="0" borderId="78" xfId="0" applyFont="1" applyFill="1" applyBorder="1" applyAlignment="1">
      <alignment horizontal="center" vertical="center"/>
    </xf>
    <xf numFmtId="0" fontId="26" fillId="0" borderId="42" xfId="0" applyFont="1" applyFill="1" applyBorder="1" applyAlignment="1">
      <alignment horizontal="center" vertical="center" wrapText="1"/>
    </xf>
    <xf numFmtId="0" fontId="26" fillId="0" borderId="46" xfId="0" applyFont="1" applyBorder="1" applyAlignment="1">
      <alignment horizontal="center" vertical="center" wrapText="1"/>
    </xf>
    <xf numFmtId="167" fontId="26" fillId="0" borderId="45" xfId="0" applyNumberFormat="1" applyFont="1" applyFill="1" applyBorder="1" applyAlignment="1">
      <alignment horizontal="center" vertical="center" wrapText="1"/>
    </xf>
    <xf numFmtId="167" fontId="26" fillId="0" borderId="49" xfId="0" applyNumberFormat="1" applyFont="1" applyFill="1" applyBorder="1" applyAlignment="1">
      <alignment horizontal="center" vertical="center" wrapText="1"/>
    </xf>
    <xf numFmtId="0" fontId="26" fillId="0" borderId="44" xfId="0" applyFont="1" applyFill="1" applyBorder="1" applyAlignment="1">
      <alignment horizontal="center" vertical="center" wrapText="1"/>
    </xf>
    <xf numFmtId="0" fontId="26" fillId="0" borderId="48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22" fillId="0" borderId="0" xfId="0" applyFont="1" applyFill="1" applyAlignment="1">
      <alignment horizontal="right" vertical="top" wrapText="1"/>
    </xf>
    <xf numFmtId="0" fontId="29" fillId="0" borderId="41" xfId="0" applyFont="1" applyFill="1" applyBorder="1" applyAlignment="1">
      <alignment horizontal="center" wrapText="1"/>
    </xf>
    <xf numFmtId="0" fontId="22" fillId="0" borderId="41" xfId="0" applyFont="1" applyBorder="1" applyAlignment="1">
      <alignment horizontal="center" wrapText="1"/>
    </xf>
    <xf numFmtId="0" fontId="25" fillId="0" borderId="42" xfId="0" applyFont="1" applyFill="1" applyBorder="1" applyAlignment="1">
      <alignment horizontal="center" vertical="center"/>
    </xf>
    <xf numFmtId="0" fontId="25" fillId="0" borderId="46" xfId="0" applyFont="1" applyFill="1" applyBorder="1" applyAlignment="1">
      <alignment horizontal="center" vertical="center"/>
    </xf>
    <xf numFmtId="0" fontId="25" fillId="0" borderId="85" xfId="0" applyFont="1" applyFill="1" applyBorder="1" applyAlignment="1">
      <alignment horizontal="center" vertical="center"/>
    </xf>
    <xf numFmtId="0" fontId="29" fillId="0" borderId="86" xfId="0" applyFont="1" applyFill="1" applyBorder="1" applyAlignment="1">
      <alignment horizontal="center" vertical="center"/>
    </xf>
    <xf numFmtId="0" fontId="29" fillId="0" borderId="87" xfId="0" applyFont="1" applyFill="1" applyBorder="1" applyAlignment="1">
      <alignment horizontal="center" vertical="center"/>
    </xf>
    <xf numFmtId="0" fontId="29" fillId="0" borderId="88" xfId="0" applyFont="1" applyFill="1" applyBorder="1" applyAlignment="1">
      <alignment horizontal="center" vertical="center"/>
    </xf>
    <xf numFmtId="0" fontId="25" fillId="0" borderId="74" xfId="0" applyFont="1" applyFill="1" applyBorder="1" applyAlignment="1">
      <alignment horizontal="center" vertical="center"/>
    </xf>
    <xf numFmtId="0" fontId="29" fillId="0" borderId="89" xfId="0" applyFont="1" applyFill="1" applyBorder="1" applyAlignment="1">
      <alignment horizontal="center" vertical="center"/>
    </xf>
    <xf numFmtId="0" fontId="29" fillId="0" borderId="90" xfId="0" applyFont="1" applyFill="1" applyBorder="1" applyAlignment="1">
      <alignment horizontal="center" vertical="center"/>
    </xf>
    <xf numFmtId="0" fontId="29" fillId="0" borderId="9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right" wrapText="1"/>
    </xf>
    <xf numFmtId="0" fontId="0" fillId="0" borderId="1" xfId="0" applyBorder="1" applyAlignment="1">
      <alignment wrapText="1"/>
    </xf>
    <xf numFmtId="0" fontId="38" fillId="0" borderId="1" xfId="172" applyFont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0" fontId="38" fillId="0" borderId="1" xfId="172" applyFont="1" applyBorder="1" applyAlignment="1">
      <alignment horizontal="center" vertical="center" wrapText="1"/>
    </xf>
    <xf numFmtId="0" fontId="39" fillId="0" borderId="1" xfId="0" applyFont="1" applyBorder="1" applyAlignment="1">
      <alignment vertical="center" wrapText="1"/>
    </xf>
    <xf numFmtId="0" fontId="40" fillId="0" borderId="41" xfId="172" applyFont="1" applyBorder="1" applyAlignment="1">
      <alignment horizontal="right" wrapText="1"/>
    </xf>
    <xf numFmtId="0" fontId="22" fillId="0" borderId="41" xfId="0" applyFont="1" applyBorder="1" applyAlignment="1">
      <alignment horizontal="right" wrapText="1"/>
    </xf>
    <xf numFmtId="0" fontId="0" fillId="0" borderId="41" xfId="0" applyBorder="1" applyAlignment="1"/>
    <xf numFmtId="0" fontId="24" fillId="0" borderId="97" xfId="172" applyFont="1" applyBorder="1" applyAlignment="1">
      <alignment horizontal="center" vertical="center"/>
    </xf>
    <xf numFmtId="0" fontId="24" fillId="0" borderId="100" xfId="172" applyFont="1" applyBorder="1" applyAlignment="1">
      <alignment horizontal="center" vertical="center"/>
    </xf>
    <xf numFmtId="0" fontId="25" fillId="0" borderId="98" xfId="172" applyFont="1" applyBorder="1" applyAlignment="1">
      <alignment horizontal="center" vertical="center" wrapText="1"/>
    </xf>
    <xf numFmtId="0" fontId="25" fillId="0" borderId="101" xfId="172" applyFont="1" applyBorder="1" applyAlignment="1">
      <alignment horizontal="center" vertical="center" wrapText="1"/>
    </xf>
    <xf numFmtId="0" fontId="26" fillId="0" borderId="98" xfId="172" applyFont="1" applyBorder="1" applyAlignment="1">
      <alignment horizontal="center" vertical="center"/>
    </xf>
    <xf numFmtId="0" fontId="23" fillId="0" borderId="101" xfId="0" applyFont="1" applyBorder="1" applyAlignment="1">
      <alignment horizontal="center" vertical="center"/>
    </xf>
    <xf numFmtId="0" fontId="23" fillId="0" borderId="102" xfId="0" applyFont="1" applyBorder="1" applyAlignment="1">
      <alignment horizontal="center" vertical="center"/>
    </xf>
    <xf numFmtId="0" fontId="26" fillId="0" borderId="99" xfId="172" applyFont="1" applyBorder="1" applyAlignment="1">
      <alignment horizontal="center" vertical="center" wrapText="1"/>
    </xf>
    <xf numFmtId="0" fontId="23" fillId="0" borderId="103" xfId="0" applyFont="1" applyBorder="1" applyAlignment="1">
      <alignment horizontal="center" vertical="center" wrapText="1"/>
    </xf>
    <xf numFmtId="0" fontId="23" fillId="0" borderId="1" xfId="172" applyFont="1" applyAlignment="1">
      <alignment horizontal="right" wrapText="1"/>
    </xf>
    <xf numFmtId="0" fontId="0" fillId="0" borderId="0" xfId="0" applyAlignment="1"/>
    <xf numFmtId="0" fontId="0" fillId="0" borderId="0" xfId="0" applyAlignment="1">
      <alignment wrapText="1"/>
    </xf>
    <xf numFmtId="0" fontId="23" fillId="0" borderId="1" xfId="172" applyFont="1" applyBorder="1" applyAlignment="1">
      <alignment horizontal="right" wrapText="1"/>
    </xf>
  </cellXfs>
  <cellStyles count="173">
    <cellStyle name="br" xfId="161"/>
    <cellStyle name="col" xfId="160"/>
    <cellStyle name="st166" xfId="157"/>
    <cellStyle name="style0" xfId="162"/>
    <cellStyle name="td" xfId="163"/>
    <cellStyle name="tr" xfId="159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12"/>
    <cellStyle name="xl134" xfId="111"/>
    <cellStyle name="xl135" xfId="134"/>
    <cellStyle name="xl136" xfId="136"/>
    <cellStyle name="xl137" xfId="143"/>
    <cellStyle name="xl138" xfId="146"/>
    <cellStyle name="xl139" xfId="149"/>
    <cellStyle name="xl140" xfId="152"/>
    <cellStyle name="xl141" xfId="153"/>
    <cellStyle name="xl142" xfId="147"/>
    <cellStyle name="xl143" xfId="113"/>
    <cellStyle name="xl144" xfId="122"/>
    <cellStyle name="xl145" xfId="166"/>
    <cellStyle name="xl146" xfId="144"/>
    <cellStyle name="xl147" xfId="150"/>
    <cellStyle name="xl148" xfId="137"/>
    <cellStyle name="xl149" xfId="114"/>
    <cellStyle name="xl150" xfId="118"/>
    <cellStyle name="xl151" xfId="123"/>
    <cellStyle name="xl152" xfId="127"/>
    <cellStyle name="xl153" xfId="135"/>
    <cellStyle name="xl154" xfId="138"/>
    <cellStyle name="xl155" xfId="151"/>
    <cellStyle name="xl156" xfId="154"/>
    <cellStyle name="xl157" xfId="158"/>
    <cellStyle name="xl158" xfId="115"/>
    <cellStyle name="xl159" xfId="119"/>
    <cellStyle name="xl160" xfId="124"/>
    <cellStyle name="xl161" xfId="155"/>
    <cellStyle name="xl162" xfId="167"/>
    <cellStyle name="xl163" xfId="156"/>
    <cellStyle name="xl164" xfId="120"/>
    <cellStyle name="xl165" xfId="125"/>
    <cellStyle name="xl166" xfId="128"/>
    <cellStyle name="xl167" xfId="131"/>
    <cellStyle name="xl168" xfId="139"/>
    <cellStyle name="xl169" xfId="145"/>
    <cellStyle name="xl170" xfId="141"/>
    <cellStyle name="xl171" xfId="148"/>
    <cellStyle name="xl172" xfId="142"/>
    <cellStyle name="xl173" xfId="116"/>
    <cellStyle name="xl174" xfId="129"/>
    <cellStyle name="xl175" xfId="132"/>
    <cellStyle name="xl176" xfId="140"/>
    <cellStyle name="xl177" xfId="117"/>
    <cellStyle name="xl178" xfId="121"/>
    <cellStyle name="xl179" xfId="126"/>
    <cellStyle name="xl180" xfId="130"/>
    <cellStyle name="xl181" xfId="133"/>
    <cellStyle name="xl21" xfId="164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5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  <cellStyle name="Обычный 2" xfId="168"/>
    <cellStyle name="Обычный 2 3" xfId="171"/>
    <cellStyle name="Обычный 3 3" xfId="170"/>
    <cellStyle name="Обычный_З_15_Приложение 16 - Источники дефицита" xfId="172"/>
    <cellStyle name="Финансовый 2" xfId="169"/>
  </cellStyles>
  <dxfs count="28"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</dxfs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opLeftCell="A28" zoomScaleNormal="100" workbookViewId="0">
      <selection activeCell="C7" sqref="C7:F7"/>
    </sheetView>
  </sheetViews>
  <sheetFormatPr defaultColWidth="9.140625" defaultRowHeight="15" x14ac:dyDescent="0.25"/>
  <cols>
    <col min="1" max="1" width="0.5703125" style="1" customWidth="1"/>
    <col min="2" max="2" width="20.85546875" style="1" customWidth="1"/>
    <col min="3" max="3" width="76" style="1" customWidth="1"/>
    <col min="4" max="4" width="10.85546875" style="1" customWidth="1"/>
    <col min="5" max="5" width="9.7109375" style="1" customWidth="1"/>
    <col min="6" max="6" width="10.5703125" style="1" customWidth="1"/>
    <col min="7" max="7" width="9.140625" style="1" customWidth="1"/>
    <col min="8" max="16384" width="9.140625" style="1"/>
  </cols>
  <sheetData>
    <row r="1" spans="1:7" ht="12.95" customHeight="1" x14ac:dyDescent="0.25">
      <c r="B1" s="3"/>
      <c r="C1" s="225" t="s">
        <v>117</v>
      </c>
      <c r="D1" s="226"/>
      <c r="E1" s="226"/>
      <c r="F1" s="226"/>
      <c r="G1" s="2"/>
    </row>
    <row r="2" spans="1:7" ht="12.95" customHeight="1" x14ac:dyDescent="0.25">
      <c r="B2" s="227" t="s">
        <v>118</v>
      </c>
      <c r="C2" s="224"/>
      <c r="D2" s="224"/>
      <c r="E2" s="224"/>
      <c r="F2" s="224"/>
      <c r="G2" s="2"/>
    </row>
    <row r="3" spans="1:7" ht="15" customHeight="1" x14ac:dyDescent="0.25">
      <c r="B3" s="227" t="s">
        <v>119</v>
      </c>
      <c r="C3" s="224"/>
      <c r="D3" s="224"/>
      <c r="E3" s="224"/>
      <c r="F3" s="224"/>
      <c r="G3" s="2"/>
    </row>
    <row r="4" spans="1:7" ht="14.25" customHeight="1" x14ac:dyDescent="0.25">
      <c r="B4" s="227" t="s">
        <v>120</v>
      </c>
      <c r="C4" s="228"/>
      <c r="D4" s="228"/>
      <c r="E4" s="228"/>
      <c r="F4" s="228"/>
      <c r="G4" s="2"/>
    </row>
    <row r="5" spans="1:7" ht="14.25" customHeight="1" x14ac:dyDescent="0.25">
      <c r="B5" s="4"/>
      <c r="C5" s="225" t="s">
        <v>121</v>
      </c>
      <c r="D5" s="229"/>
      <c r="E5" s="229"/>
      <c r="F5" s="229"/>
      <c r="G5" s="2"/>
    </row>
    <row r="6" spans="1:7" ht="12" customHeight="1" x14ac:dyDescent="0.25">
      <c r="B6" s="223" t="s">
        <v>295</v>
      </c>
      <c r="C6" s="224"/>
      <c r="D6" s="224"/>
      <c r="E6" s="224"/>
      <c r="F6" s="224"/>
      <c r="G6" s="2"/>
    </row>
    <row r="7" spans="1:7" ht="12" customHeight="1" x14ac:dyDescent="0.25">
      <c r="C7" s="208"/>
      <c r="D7" s="209"/>
      <c r="E7" s="209"/>
      <c r="F7" s="209"/>
      <c r="G7" s="2"/>
    </row>
    <row r="8" spans="1:7" ht="37.5" customHeight="1" x14ac:dyDescent="0.25">
      <c r="B8" s="210" t="s">
        <v>273</v>
      </c>
      <c r="C8" s="210"/>
      <c r="D8" s="210"/>
      <c r="E8" s="210"/>
      <c r="F8" s="210"/>
      <c r="G8" s="2"/>
    </row>
    <row r="9" spans="1:7" ht="14.1" customHeight="1" thickBot="1" x14ac:dyDescent="0.3">
      <c r="B9" s="211" t="s">
        <v>122</v>
      </c>
      <c r="C9" s="212"/>
      <c r="D9" s="212"/>
      <c r="E9" s="212"/>
      <c r="F9" s="212"/>
      <c r="G9" s="2"/>
    </row>
    <row r="10" spans="1:7" ht="12.75" customHeight="1" x14ac:dyDescent="0.25">
      <c r="B10" s="213" t="s">
        <v>123</v>
      </c>
      <c r="C10" s="215" t="s">
        <v>124</v>
      </c>
      <c r="D10" s="217" t="s">
        <v>125</v>
      </c>
      <c r="E10" s="219" t="s">
        <v>0</v>
      </c>
      <c r="F10" s="221" t="s">
        <v>126</v>
      </c>
      <c r="G10" s="2"/>
    </row>
    <row r="11" spans="1:7" ht="20.25" customHeight="1" thickBot="1" x14ac:dyDescent="0.3">
      <c r="B11" s="214"/>
      <c r="C11" s="216"/>
      <c r="D11" s="218"/>
      <c r="E11" s="220"/>
      <c r="F11" s="222"/>
      <c r="G11" s="2"/>
    </row>
    <row r="12" spans="1:7" ht="15" customHeight="1" thickBot="1" x14ac:dyDescent="0.3">
      <c r="B12" s="5">
        <v>1</v>
      </c>
      <c r="C12" s="6">
        <v>2</v>
      </c>
      <c r="D12" s="6" t="s">
        <v>127</v>
      </c>
      <c r="E12" s="5" t="s">
        <v>1</v>
      </c>
      <c r="F12" s="6" t="s">
        <v>2</v>
      </c>
      <c r="G12" s="2"/>
    </row>
    <row r="13" spans="1:7" ht="14.25" customHeight="1" x14ac:dyDescent="0.25">
      <c r="B13" s="7"/>
      <c r="C13" s="8" t="s">
        <v>128</v>
      </c>
      <c r="D13" s="9">
        <f>D14+D54</f>
        <v>2678.2</v>
      </c>
      <c r="E13" s="9">
        <f>E14+E54</f>
        <v>2537.1</v>
      </c>
      <c r="F13" s="10">
        <f>E13/D13*100</f>
        <v>94.731536106340087</v>
      </c>
      <c r="G13" s="2"/>
    </row>
    <row r="14" spans="1:7" ht="16.5" customHeight="1" x14ac:dyDescent="0.25">
      <c r="A14" s="11"/>
      <c r="B14" s="12" t="s">
        <v>4</v>
      </c>
      <c r="C14" s="13" t="s">
        <v>3</v>
      </c>
      <c r="D14" s="14">
        <f>D15+D25+D30+D44</f>
        <v>1237.9000000000001</v>
      </c>
      <c r="E14" s="14">
        <f>E15+E25+E30+E44</f>
        <v>1096.8</v>
      </c>
      <c r="F14" s="15">
        <f t="shared" ref="F14:F70" si="0">E14/D14*100</f>
        <v>88.601664108570958</v>
      </c>
      <c r="G14" s="2"/>
    </row>
    <row r="15" spans="1:7" ht="16.5" customHeight="1" x14ac:dyDescent="0.25">
      <c r="A15" s="11"/>
      <c r="B15" s="12" t="s">
        <v>6</v>
      </c>
      <c r="C15" s="13" t="s">
        <v>5</v>
      </c>
      <c r="D15" s="14">
        <f>D16</f>
        <v>44.3</v>
      </c>
      <c r="E15" s="14">
        <f>E16</f>
        <v>44.1</v>
      </c>
      <c r="F15" s="15">
        <f t="shared" si="0"/>
        <v>99.54853273137698</v>
      </c>
      <c r="G15" s="2"/>
    </row>
    <row r="16" spans="1:7" ht="17.25" customHeight="1" x14ac:dyDescent="0.25">
      <c r="A16" s="11"/>
      <c r="B16" s="12" t="s">
        <v>8</v>
      </c>
      <c r="C16" s="13" t="s">
        <v>7</v>
      </c>
      <c r="D16" s="14">
        <f>D17+D20+D22</f>
        <v>44.3</v>
      </c>
      <c r="E16" s="14">
        <f>E17+E20+E22</f>
        <v>44.1</v>
      </c>
      <c r="F16" s="15">
        <f t="shared" si="0"/>
        <v>99.54853273137698</v>
      </c>
      <c r="G16" s="2"/>
    </row>
    <row r="17" spans="1:7" ht="62.25" customHeight="1" x14ac:dyDescent="0.25">
      <c r="A17" s="11"/>
      <c r="B17" s="12" t="s">
        <v>10</v>
      </c>
      <c r="C17" s="13" t="s">
        <v>9</v>
      </c>
      <c r="D17" s="14">
        <f>D18+D19</f>
        <v>36.799999999999997</v>
      </c>
      <c r="E17" s="14">
        <f>E18+E19</f>
        <v>40.1</v>
      </c>
      <c r="F17" s="15">
        <f t="shared" si="0"/>
        <v>108.96739130434784</v>
      </c>
      <c r="G17" s="2"/>
    </row>
    <row r="18" spans="1:7" ht="90.75" customHeight="1" x14ac:dyDescent="0.25">
      <c r="A18" s="11"/>
      <c r="B18" s="16" t="s">
        <v>12</v>
      </c>
      <c r="C18" s="13" t="s">
        <v>11</v>
      </c>
      <c r="D18" s="17">
        <v>36.799999999999997</v>
      </c>
      <c r="E18" s="18">
        <v>40</v>
      </c>
      <c r="F18" s="19">
        <f t="shared" si="0"/>
        <v>108.69565217391306</v>
      </c>
      <c r="G18" s="2"/>
    </row>
    <row r="19" spans="1:7" ht="92.25" customHeight="1" x14ac:dyDescent="0.25">
      <c r="A19" s="11"/>
      <c r="B19" s="20" t="s">
        <v>14</v>
      </c>
      <c r="C19" s="21" t="s">
        <v>13</v>
      </c>
      <c r="D19" s="22"/>
      <c r="E19" s="18">
        <v>0.1</v>
      </c>
      <c r="F19" s="23">
        <v>0</v>
      </c>
      <c r="G19" s="24"/>
    </row>
    <row r="20" spans="1:7" ht="90.75" customHeight="1" x14ac:dyDescent="0.25">
      <c r="A20" s="11"/>
      <c r="B20" s="16" t="s">
        <v>16</v>
      </c>
      <c r="C20" s="13" t="s">
        <v>15</v>
      </c>
      <c r="D20" s="17">
        <f>D21</f>
        <v>0.5</v>
      </c>
      <c r="E20" s="25">
        <f>E21</f>
        <v>0.4</v>
      </c>
      <c r="F20" s="15">
        <f t="shared" si="0"/>
        <v>80</v>
      </c>
      <c r="G20" s="2"/>
    </row>
    <row r="21" spans="1:7" ht="106.5" customHeight="1" x14ac:dyDescent="0.25">
      <c r="A21" s="11"/>
      <c r="B21" s="16" t="s">
        <v>18</v>
      </c>
      <c r="C21" s="13" t="s">
        <v>17</v>
      </c>
      <c r="D21" s="17">
        <v>0.5</v>
      </c>
      <c r="E21" s="26">
        <v>0.4</v>
      </c>
      <c r="F21" s="19">
        <f t="shared" si="0"/>
        <v>80</v>
      </c>
      <c r="G21" s="24"/>
    </row>
    <row r="22" spans="1:7" ht="30.75" customHeight="1" x14ac:dyDescent="0.25">
      <c r="A22" s="11"/>
      <c r="B22" s="16" t="s">
        <v>20</v>
      </c>
      <c r="C22" s="13" t="s">
        <v>19</v>
      </c>
      <c r="D22" s="17">
        <f>D23+D24</f>
        <v>7</v>
      </c>
      <c r="E22" s="17">
        <f>E23+E24</f>
        <v>3.6</v>
      </c>
      <c r="F22" s="19">
        <f t="shared" si="0"/>
        <v>51.428571428571438</v>
      </c>
      <c r="G22" s="2"/>
    </row>
    <row r="23" spans="1:7" ht="62.25" customHeight="1" x14ac:dyDescent="0.25">
      <c r="A23" s="11"/>
      <c r="B23" s="16" t="s">
        <v>22</v>
      </c>
      <c r="C23" s="13" t="s">
        <v>21</v>
      </c>
      <c r="D23" s="22">
        <v>7</v>
      </c>
      <c r="E23" s="27">
        <v>3.5</v>
      </c>
      <c r="F23" s="28">
        <f t="shared" si="0"/>
        <v>50</v>
      </c>
      <c r="G23" s="2"/>
    </row>
    <row r="24" spans="1:7" ht="46.5" customHeight="1" x14ac:dyDescent="0.25">
      <c r="A24" s="11"/>
      <c r="B24" s="12" t="s">
        <v>24</v>
      </c>
      <c r="C24" s="13" t="s">
        <v>23</v>
      </c>
      <c r="D24" s="17"/>
      <c r="E24" s="29">
        <v>0.1</v>
      </c>
      <c r="F24" s="30">
        <v>0</v>
      </c>
      <c r="G24" s="2"/>
    </row>
    <row r="25" spans="1:7" ht="15.75" customHeight="1" x14ac:dyDescent="0.25">
      <c r="A25" s="11"/>
      <c r="B25" s="16" t="s">
        <v>26</v>
      </c>
      <c r="C25" s="13" t="s">
        <v>25</v>
      </c>
      <c r="D25" s="31">
        <f>D26</f>
        <v>16.2</v>
      </c>
      <c r="E25" s="31">
        <f>E26</f>
        <v>19.3</v>
      </c>
      <c r="F25" s="19">
        <f t="shared" si="0"/>
        <v>119.13580246913583</v>
      </c>
      <c r="G25" s="2"/>
    </row>
    <row r="26" spans="1:7" ht="16.5" customHeight="1" x14ac:dyDescent="0.25">
      <c r="A26" s="11"/>
      <c r="B26" s="12" t="s">
        <v>28</v>
      </c>
      <c r="C26" s="13" t="s">
        <v>27</v>
      </c>
      <c r="D26" s="17">
        <f>D27</f>
        <v>16.2</v>
      </c>
      <c r="E26" s="17">
        <f>E27</f>
        <v>19.3</v>
      </c>
      <c r="F26" s="30">
        <f t="shared" si="0"/>
        <v>119.13580246913583</v>
      </c>
      <c r="G26" s="2"/>
    </row>
    <row r="27" spans="1:7" ht="15.75" customHeight="1" x14ac:dyDescent="0.25">
      <c r="A27" s="11"/>
      <c r="B27" s="12" t="s">
        <v>29</v>
      </c>
      <c r="C27" s="13" t="s">
        <v>27</v>
      </c>
      <c r="D27" s="31">
        <v>16.2</v>
      </c>
      <c r="E27" s="31">
        <f>E28+E29</f>
        <v>19.3</v>
      </c>
      <c r="F27" s="19">
        <f t="shared" si="0"/>
        <v>119.13580246913583</v>
      </c>
      <c r="G27" s="2"/>
    </row>
    <row r="28" spans="1:7" ht="30.75" customHeight="1" x14ac:dyDescent="0.25">
      <c r="A28" s="11"/>
      <c r="B28" s="12" t="s">
        <v>31</v>
      </c>
      <c r="C28" s="13" t="s">
        <v>30</v>
      </c>
      <c r="D28" s="31">
        <v>10.7</v>
      </c>
      <c r="E28" s="32">
        <v>18.5</v>
      </c>
      <c r="F28" s="30">
        <f t="shared" si="0"/>
        <v>172.89719626168224</v>
      </c>
      <c r="G28" s="2"/>
    </row>
    <row r="29" spans="1:7" ht="17.25" customHeight="1" x14ac:dyDescent="0.25">
      <c r="A29" s="11"/>
      <c r="B29" s="12" t="s">
        <v>33</v>
      </c>
      <c r="C29" s="13" t="s">
        <v>32</v>
      </c>
      <c r="D29" s="31"/>
      <c r="E29" s="32">
        <v>0.8</v>
      </c>
      <c r="F29" s="15">
        <v>0</v>
      </c>
      <c r="G29" s="2"/>
    </row>
    <row r="30" spans="1:7" x14ac:dyDescent="0.25">
      <c r="A30" s="11"/>
      <c r="B30" s="12" t="s">
        <v>35</v>
      </c>
      <c r="C30" s="13" t="s">
        <v>34</v>
      </c>
      <c r="D30" s="31">
        <f>D31+D35</f>
        <v>1089.4000000000001</v>
      </c>
      <c r="E30" s="31">
        <f>E31+E35</f>
        <v>945.4</v>
      </c>
      <c r="F30" s="19">
        <f t="shared" si="0"/>
        <v>86.781714705342381</v>
      </c>
      <c r="G30" s="2"/>
    </row>
    <row r="31" spans="1:7" ht="16.5" customHeight="1" x14ac:dyDescent="0.25">
      <c r="A31" s="11"/>
      <c r="B31" s="16" t="s">
        <v>37</v>
      </c>
      <c r="C31" s="13" t="s">
        <v>36</v>
      </c>
      <c r="D31" s="31">
        <f>D32</f>
        <v>293.39999999999998</v>
      </c>
      <c r="E31" s="31">
        <f>E32</f>
        <v>326.89999999999998</v>
      </c>
      <c r="F31" s="19">
        <f t="shared" si="0"/>
        <v>111.41785957736879</v>
      </c>
      <c r="G31" s="2"/>
    </row>
    <row r="32" spans="1:7" ht="30.75" customHeight="1" x14ac:dyDescent="0.25">
      <c r="A32" s="11"/>
      <c r="B32" s="12" t="s">
        <v>39</v>
      </c>
      <c r="C32" s="13" t="s">
        <v>38</v>
      </c>
      <c r="D32" s="31">
        <f>D33+D34</f>
        <v>293.39999999999998</v>
      </c>
      <c r="E32" s="31">
        <f>E33+E34</f>
        <v>326.89999999999998</v>
      </c>
      <c r="F32" s="30">
        <f t="shared" si="0"/>
        <v>111.41785957736879</v>
      </c>
      <c r="G32" s="2"/>
    </row>
    <row r="33" spans="1:7" ht="61.5" customHeight="1" x14ac:dyDescent="0.25">
      <c r="A33" s="11"/>
      <c r="B33" s="12" t="s">
        <v>41</v>
      </c>
      <c r="C33" s="13" t="s">
        <v>40</v>
      </c>
      <c r="D33" s="31">
        <v>293.39999999999998</v>
      </c>
      <c r="E33" s="33">
        <v>325.5</v>
      </c>
      <c r="F33" s="15">
        <f t="shared" si="0"/>
        <v>110.94069529652353</v>
      </c>
      <c r="G33" s="2"/>
    </row>
    <row r="34" spans="1:7" ht="46.5" customHeight="1" x14ac:dyDescent="0.25">
      <c r="A34" s="11"/>
      <c r="B34" s="12" t="s">
        <v>43</v>
      </c>
      <c r="C34" s="13" t="s">
        <v>42</v>
      </c>
      <c r="D34" s="22"/>
      <c r="E34" s="34">
        <v>1.4</v>
      </c>
      <c r="F34" s="15">
        <v>0</v>
      </c>
      <c r="G34" s="2"/>
    </row>
    <row r="35" spans="1:7" x14ac:dyDescent="0.25">
      <c r="A35" s="11"/>
      <c r="B35" s="12" t="s">
        <v>45</v>
      </c>
      <c r="C35" s="13" t="s">
        <v>44</v>
      </c>
      <c r="D35" s="22">
        <f>D36+D40</f>
        <v>796</v>
      </c>
      <c r="E35" s="22">
        <f>E36+E40</f>
        <v>618.5</v>
      </c>
      <c r="F35" s="19">
        <f t="shared" si="0"/>
        <v>77.701005025125625</v>
      </c>
      <c r="G35" s="2"/>
    </row>
    <row r="36" spans="1:7" x14ac:dyDescent="0.25">
      <c r="A36" s="11"/>
      <c r="B36" s="16" t="s">
        <v>47</v>
      </c>
      <c r="C36" s="13" t="s">
        <v>46</v>
      </c>
      <c r="D36" s="17">
        <f>D37</f>
        <v>72</v>
      </c>
      <c r="E36" s="17">
        <f>E37</f>
        <v>69.7</v>
      </c>
      <c r="F36" s="23">
        <f t="shared" si="0"/>
        <v>96.805555555555557</v>
      </c>
      <c r="G36" s="2"/>
    </row>
    <row r="37" spans="1:7" ht="31.5" customHeight="1" x14ac:dyDescent="0.25">
      <c r="A37" s="11"/>
      <c r="B37" s="12" t="s">
        <v>49</v>
      </c>
      <c r="C37" s="13" t="s">
        <v>48</v>
      </c>
      <c r="D37" s="31">
        <f>D38+D39</f>
        <v>72</v>
      </c>
      <c r="E37" s="31">
        <f>E38+E39</f>
        <v>69.7</v>
      </c>
      <c r="F37" s="15">
        <f t="shared" si="0"/>
        <v>96.805555555555557</v>
      </c>
      <c r="G37" s="2"/>
    </row>
    <row r="38" spans="1:7" ht="60.75" customHeight="1" x14ac:dyDescent="0.25">
      <c r="A38" s="11"/>
      <c r="B38" s="12" t="s">
        <v>51</v>
      </c>
      <c r="C38" s="13" t="s">
        <v>50</v>
      </c>
      <c r="D38" s="31">
        <v>72</v>
      </c>
      <c r="E38" s="32">
        <v>69.400000000000006</v>
      </c>
      <c r="F38" s="15">
        <f t="shared" si="0"/>
        <v>96.3888888888889</v>
      </c>
      <c r="G38" s="2"/>
    </row>
    <row r="39" spans="1:7" ht="45.75" customHeight="1" x14ac:dyDescent="0.25">
      <c r="A39" s="11"/>
      <c r="B39" s="12" t="s">
        <v>53</v>
      </c>
      <c r="C39" s="13" t="s">
        <v>52</v>
      </c>
      <c r="D39" s="31"/>
      <c r="E39" s="32">
        <v>0.3</v>
      </c>
      <c r="F39" s="15">
        <v>0</v>
      </c>
      <c r="G39" s="2"/>
    </row>
    <row r="40" spans="1:7" ht="15" customHeight="1" x14ac:dyDescent="0.25">
      <c r="A40" s="11"/>
      <c r="B40" s="12" t="s">
        <v>55</v>
      </c>
      <c r="C40" s="13" t="s">
        <v>54</v>
      </c>
      <c r="D40" s="31">
        <f>D41</f>
        <v>724</v>
      </c>
      <c r="E40" s="31">
        <f>E41</f>
        <v>548.79999999999995</v>
      </c>
      <c r="F40" s="19">
        <f t="shared" si="0"/>
        <v>75.801104972375683</v>
      </c>
      <c r="G40" s="2"/>
    </row>
    <row r="41" spans="1:7" ht="30.75" customHeight="1" x14ac:dyDescent="0.25">
      <c r="A41" s="11"/>
      <c r="B41" s="12" t="s">
        <v>57</v>
      </c>
      <c r="C41" s="13" t="s">
        <v>56</v>
      </c>
      <c r="D41" s="31">
        <f>D42+D43</f>
        <v>724</v>
      </c>
      <c r="E41" s="31">
        <f>E42+E43</f>
        <v>548.79999999999995</v>
      </c>
      <c r="F41" s="23">
        <f t="shared" si="0"/>
        <v>75.801104972375683</v>
      </c>
      <c r="G41" s="2"/>
    </row>
    <row r="42" spans="1:7" ht="60.75" customHeight="1" x14ac:dyDescent="0.25">
      <c r="A42" s="11"/>
      <c r="B42" s="16" t="s">
        <v>59</v>
      </c>
      <c r="C42" s="13" t="s">
        <v>58</v>
      </c>
      <c r="D42" s="17">
        <v>724</v>
      </c>
      <c r="E42" s="18">
        <v>545.9</v>
      </c>
      <c r="F42" s="19">
        <f t="shared" si="0"/>
        <v>75.400552486187848</v>
      </c>
      <c r="G42" s="2"/>
    </row>
    <row r="43" spans="1:7" ht="46.5" customHeight="1" x14ac:dyDescent="0.25">
      <c r="A43" s="11"/>
      <c r="B43" s="12" t="s">
        <v>61</v>
      </c>
      <c r="C43" s="13" t="s">
        <v>60</v>
      </c>
      <c r="D43" s="31"/>
      <c r="E43" s="32">
        <v>2.9</v>
      </c>
      <c r="F43" s="19">
        <v>0</v>
      </c>
      <c r="G43" s="2"/>
    </row>
    <row r="44" spans="1:7" s="194" customFormat="1" ht="14.25" customHeight="1" x14ac:dyDescent="0.25">
      <c r="A44" s="192"/>
      <c r="B44" s="12" t="s">
        <v>62</v>
      </c>
      <c r="C44" s="13" t="s">
        <v>3</v>
      </c>
      <c r="D44" s="31">
        <f>D45+D49</f>
        <v>88</v>
      </c>
      <c r="E44" s="31">
        <f>E45+E49</f>
        <v>88</v>
      </c>
      <c r="F44" s="19">
        <f>E44/D44*100</f>
        <v>100</v>
      </c>
      <c r="G44" s="193"/>
    </row>
    <row r="45" spans="1:7" s="194" customFormat="1" ht="29.25" customHeight="1" x14ac:dyDescent="0.25">
      <c r="A45" s="192"/>
      <c r="B45" s="16" t="s">
        <v>64</v>
      </c>
      <c r="C45" s="13" t="s">
        <v>63</v>
      </c>
      <c r="D45" s="31">
        <f t="shared" ref="D45:E47" si="1">D46</f>
        <v>12.1</v>
      </c>
      <c r="E45" s="31">
        <f t="shared" si="1"/>
        <v>12.1</v>
      </c>
      <c r="F45" s="19">
        <f t="shared" si="0"/>
        <v>100</v>
      </c>
      <c r="G45" s="193"/>
    </row>
    <row r="46" spans="1:7" s="194" customFormat="1" ht="30.75" customHeight="1" x14ac:dyDescent="0.25">
      <c r="A46" s="192"/>
      <c r="B46" s="12" t="s">
        <v>66</v>
      </c>
      <c r="C46" s="13" t="s">
        <v>65</v>
      </c>
      <c r="D46" s="31">
        <f t="shared" si="1"/>
        <v>12.1</v>
      </c>
      <c r="E46" s="31">
        <f t="shared" si="1"/>
        <v>12.1</v>
      </c>
      <c r="F46" s="19">
        <f t="shared" si="0"/>
        <v>100</v>
      </c>
      <c r="G46" s="193"/>
    </row>
    <row r="47" spans="1:7" s="194" customFormat="1" ht="45.75" customHeight="1" x14ac:dyDescent="0.25">
      <c r="A47" s="192"/>
      <c r="B47" s="12" t="s">
        <v>68</v>
      </c>
      <c r="C47" s="13" t="s">
        <v>67</v>
      </c>
      <c r="D47" s="31">
        <f t="shared" si="1"/>
        <v>12.1</v>
      </c>
      <c r="E47" s="31">
        <f t="shared" si="1"/>
        <v>12.1</v>
      </c>
      <c r="F47" s="19">
        <f t="shared" si="0"/>
        <v>100</v>
      </c>
      <c r="G47" s="193"/>
    </row>
    <row r="48" spans="1:7" s="194" customFormat="1" ht="45.75" customHeight="1" x14ac:dyDescent="0.25">
      <c r="A48" s="192"/>
      <c r="B48" s="12" t="s">
        <v>70</v>
      </c>
      <c r="C48" s="13" t="s">
        <v>69</v>
      </c>
      <c r="D48" s="31">
        <v>12.1</v>
      </c>
      <c r="E48" s="31">
        <v>12.1</v>
      </c>
      <c r="F48" s="19">
        <f t="shared" si="0"/>
        <v>100</v>
      </c>
      <c r="G48" s="193"/>
    </row>
    <row r="49" spans="1:7" s="194" customFormat="1" ht="15" customHeight="1" x14ac:dyDescent="0.25">
      <c r="A49" s="192"/>
      <c r="B49" s="12" t="s">
        <v>72</v>
      </c>
      <c r="C49" s="13" t="s">
        <v>71</v>
      </c>
      <c r="D49" s="31">
        <f>D50+D52</f>
        <v>75.900000000000006</v>
      </c>
      <c r="E49" s="31">
        <f>E50+E52</f>
        <v>75.900000000000006</v>
      </c>
      <c r="F49" s="23">
        <f t="shared" si="0"/>
        <v>100</v>
      </c>
      <c r="G49" s="193"/>
    </row>
    <row r="50" spans="1:7" s="194" customFormat="1" x14ac:dyDescent="0.25">
      <c r="A50" s="192"/>
      <c r="B50" s="12" t="s">
        <v>74</v>
      </c>
      <c r="C50" s="13" t="s">
        <v>73</v>
      </c>
      <c r="D50" s="31">
        <f t="shared" ref="D50:E50" si="2">D51</f>
        <v>28.9</v>
      </c>
      <c r="E50" s="31">
        <f t="shared" si="2"/>
        <v>28.9</v>
      </c>
      <c r="F50" s="15">
        <f t="shared" si="0"/>
        <v>100</v>
      </c>
      <c r="G50" s="193"/>
    </row>
    <row r="51" spans="1:7" s="194" customFormat="1" ht="14.25" customHeight="1" x14ac:dyDescent="0.25">
      <c r="A51" s="192"/>
      <c r="B51" s="12" t="s">
        <v>76</v>
      </c>
      <c r="C51" s="13" t="s">
        <v>75</v>
      </c>
      <c r="D51" s="31">
        <v>28.9</v>
      </c>
      <c r="E51" s="32">
        <v>28.9</v>
      </c>
      <c r="F51" s="19">
        <f t="shared" si="0"/>
        <v>100</v>
      </c>
      <c r="G51" s="193"/>
    </row>
    <row r="52" spans="1:7" s="194" customFormat="1" ht="16.5" customHeight="1" x14ac:dyDescent="0.25">
      <c r="A52" s="192"/>
      <c r="B52" s="12" t="s">
        <v>78</v>
      </c>
      <c r="C52" s="13" t="s">
        <v>77</v>
      </c>
      <c r="D52" s="31">
        <f>D53</f>
        <v>47</v>
      </c>
      <c r="E52" s="31">
        <f>E53</f>
        <v>47</v>
      </c>
      <c r="F52" s="19">
        <f t="shared" si="0"/>
        <v>100</v>
      </c>
      <c r="G52" s="193"/>
    </row>
    <row r="53" spans="1:7" s="194" customFormat="1" ht="16.5" customHeight="1" x14ac:dyDescent="0.25">
      <c r="A53" s="192"/>
      <c r="B53" s="12" t="s">
        <v>80</v>
      </c>
      <c r="C53" s="13" t="s">
        <v>79</v>
      </c>
      <c r="D53" s="31">
        <v>47</v>
      </c>
      <c r="E53" s="35">
        <v>47</v>
      </c>
      <c r="F53" s="19">
        <f t="shared" si="0"/>
        <v>100</v>
      </c>
      <c r="G53" s="193"/>
    </row>
    <row r="54" spans="1:7" ht="15" customHeight="1" x14ac:dyDescent="0.25">
      <c r="A54" s="11"/>
      <c r="B54" s="196" t="s">
        <v>275</v>
      </c>
      <c r="C54" s="13" t="s">
        <v>81</v>
      </c>
      <c r="D54" s="17">
        <f>D55</f>
        <v>1440.3</v>
      </c>
      <c r="E54" s="17">
        <f>E55</f>
        <v>1440.3</v>
      </c>
      <c r="F54" s="23">
        <f t="shared" si="0"/>
        <v>100</v>
      </c>
      <c r="G54" s="2"/>
    </row>
    <row r="55" spans="1:7" ht="30" customHeight="1" x14ac:dyDescent="0.25">
      <c r="A55" s="11"/>
      <c r="B55" s="197" t="s">
        <v>276</v>
      </c>
      <c r="C55" s="13" t="s">
        <v>82</v>
      </c>
      <c r="D55" s="31">
        <f>D56+D61+D66</f>
        <v>1440.3</v>
      </c>
      <c r="E55" s="31">
        <f>E56+E61+E66</f>
        <v>1440.3</v>
      </c>
      <c r="F55" s="19">
        <f t="shared" si="0"/>
        <v>100</v>
      </c>
      <c r="G55" s="2"/>
    </row>
    <row r="56" spans="1:7" ht="15" customHeight="1" x14ac:dyDescent="0.25">
      <c r="A56" s="11"/>
      <c r="B56" s="197" t="s">
        <v>277</v>
      </c>
      <c r="C56" s="13" t="s">
        <v>83</v>
      </c>
      <c r="D56" s="31">
        <f>D57+D59</f>
        <v>820.6</v>
      </c>
      <c r="E56" s="31">
        <f>E57+E59</f>
        <v>820.6</v>
      </c>
      <c r="F56" s="23">
        <f t="shared" si="0"/>
        <v>100</v>
      </c>
      <c r="G56" s="2"/>
    </row>
    <row r="57" spans="1:7" ht="14.25" customHeight="1" x14ac:dyDescent="0.25">
      <c r="A57" s="11"/>
      <c r="B57" s="197" t="s">
        <v>278</v>
      </c>
      <c r="C57" s="13" t="s">
        <v>84</v>
      </c>
      <c r="D57" s="31">
        <f>D58</f>
        <v>461.8</v>
      </c>
      <c r="E57" s="31">
        <f>E58</f>
        <v>461.8</v>
      </c>
      <c r="F57" s="19">
        <f t="shared" si="0"/>
        <v>100</v>
      </c>
      <c r="G57" s="2"/>
    </row>
    <row r="58" spans="1:7" ht="30.95" customHeight="1" x14ac:dyDescent="0.25">
      <c r="A58" s="11"/>
      <c r="B58" s="197" t="s">
        <v>279</v>
      </c>
      <c r="C58" s="13" t="s">
        <v>85</v>
      </c>
      <c r="D58" s="31">
        <v>461.8</v>
      </c>
      <c r="E58" s="31">
        <v>461.8</v>
      </c>
      <c r="F58" s="19">
        <f t="shared" si="0"/>
        <v>100</v>
      </c>
      <c r="G58" s="2"/>
    </row>
    <row r="59" spans="1:7" ht="30" customHeight="1" x14ac:dyDescent="0.25">
      <c r="A59" s="11"/>
      <c r="B59" s="200" t="s">
        <v>280</v>
      </c>
      <c r="C59" s="13" t="s">
        <v>86</v>
      </c>
      <c r="D59" s="31">
        <f>D60</f>
        <v>358.8</v>
      </c>
      <c r="E59" s="31">
        <f>E60</f>
        <v>358.8</v>
      </c>
      <c r="F59" s="19">
        <f t="shared" si="0"/>
        <v>100</v>
      </c>
      <c r="G59" s="2"/>
    </row>
    <row r="60" spans="1:7" ht="30" customHeight="1" x14ac:dyDescent="0.25">
      <c r="A60" s="11"/>
      <c r="B60" s="201" t="s">
        <v>281</v>
      </c>
      <c r="C60" s="13" t="s">
        <v>87</v>
      </c>
      <c r="D60" s="17">
        <v>358.8</v>
      </c>
      <c r="E60" s="17">
        <v>358.8</v>
      </c>
      <c r="F60" s="19">
        <f t="shared" si="0"/>
        <v>100</v>
      </c>
      <c r="G60" s="2"/>
    </row>
    <row r="61" spans="1:7" ht="18.75" customHeight="1" x14ac:dyDescent="0.25">
      <c r="A61" s="11"/>
      <c r="B61" s="197" t="s">
        <v>282</v>
      </c>
      <c r="C61" s="13" t="s">
        <v>88</v>
      </c>
      <c r="D61" s="17">
        <f>D62+D64</f>
        <v>95.8</v>
      </c>
      <c r="E61" s="17">
        <f>E62+E64</f>
        <v>95.8</v>
      </c>
      <c r="F61" s="23">
        <f t="shared" si="0"/>
        <v>100</v>
      </c>
      <c r="G61" s="2"/>
    </row>
    <row r="62" spans="1:7" ht="30.75" customHeight="1" x14ac:dyDescent="0.25">
      <c r="A62" s="11"/>
      <c r="B62" s="197" t="s">
        <v>283</v>
      </c>
      <c r="C62" s="13" t="s">
        <v>89</v>
      </c>
      <c r="D62" s="31">
        <f>D63</f>
        <v>0.5</v>
      </c>
      <c r="E62" s="31">
        <f>E63</f>
        <v>0.5</v>
      </c>
      <c r="F62" s="15">
        <f t="shared" si="0"/>
        <v>100</v>
      </c>
      <c r="G62" s="2"/>
    </row>
    <row r="63" spans="1:7" ht="30.75" customHeight="1" x14ac:dyDescent="0.25">
      <c r="A63" s="11"/>
      <c r="B63" s="197" t="s">
        <v>284</v>
      </c>
      <c r="C63" s="13" t="s">
        <v>90</v>
      </c>
      <c r="D63" s="31">
        <v>0.5</v>
      </c>
      <c r="E63" s="35">
        <v>0.5</v>
      </c>
      <c r="F63" s="15">
        <f t="shared" si="0"/>
        <v>100</v>
      </c>
      <c r="G63" s="2"/>
    </row>
    <row r="64" spans="1:7" ht="31.5" customHeight="1" x14ac:dyDescent="0.25">
      <c r="A64" s="11"/>
      <c r="B64" s="197" t="s">
        <v>285</v>
      </c>
      <c r="C64" s="13" t="s">
        <v>129</v>
      </c>
      <c r="D64" s="31">
        <f>D65</f>
        <v>95.3</v>
      </c>
      <c r="E64" s="31">
        <f>E65</f>
        <v>95.3</v>
      </c>
      <c r="F64" s="15">
        <f t="shared" si="0"/>
        <v>100</v>
      </c>
      <c r="G64" s="2"/>
    </row>
    <row r="65" spans="1:7" ht="30.75" customHeight="1" x14ac:dyDescent="0.25">
      <c r="A65" s="11"/>
      <c r="B65" s="197" t="s">
        <v>286</v>
      </c>
      <c r="C65" s="13" t="s">
        <v>130</v>
      </c>
      <c r="D65" s="31">
        <v>95.3</v>
      </c>
      <c r="E65" s="31">
        <v>95.3</v>
      </c>
      <c r="F65" s="19">
        <f t="shared" si="0"/>
        <v>100</v>
      </c>
      <c r="G65" s="2"/>
    </row>
    <row r="66" spans="1:7" ht="15.75" customHeight="1" x14ac:dyDescent="0.25">
      <c r="B66" s="198" t="s">
        <v>287</v>
      </c>
      <c r="C66" s="13" t="s">
        <v>91</v>
      </c>
      <c r="D66" s="31">
        <f>D67+D69</f>
        <v>523.9</v>
      </c>
      <c r="E66" s="31">
        <f>E67+E69</f>
        <v>523.9</v>
      </c>
      <c r="F66" s="23">
        <f t="shared" si="0"/>
        <v>100</v>
      </c>
      <c r="G66" s="2"/>
    </row>
    <row r="67" spans="1:7" ht="45.75" customHeight="1" x14ac:dyDescent="0.25">
      <c r="B67" s="198" t="s">
        <v>288</v>
      </c>
      <c r="C67" s="13" t="s">
        <v>92</v>
      </c>
      <c r="D67" s="17">
        <f>D68</f>
        <v>304</v>
      </c>
      <c r="E67" s="17">
        <f>E68</f>
        <v>304</v>
      </c>
      <c r="F67" s="15">
        <f t="shared" si="0"/>
        <v>100</v>
      </c>
      <c r="G67" s="2"/>
    </row>
    <row r="68" spans="1:7" ht="59.25" customHeight="1" x14ac:dyDescent="0.25">
      <c r="B68" s="197" t="s">
        <v>289</v>
      </c>
      <c r="C68" s="13" t="s">
        <v>93</v>
      </c>
      <c r="D68" s="31">
        <v>304</v>
      </c>
      <c r="E68" s="31">
        <v>304</v>
      </c>
      <c r="F68" s="19">
        <f t="shared" si="0"/>
        <v>100</v>
      </c>
      <c r="G68" s="2"/>
    </row>
    <row r="69" spans="1:7" ht="16.5" customHeight="1" x14ac:dyDescent="0.25">
      <c r="A69" s="11"/>
      <c r="B69" s="197" t="s">
        <v>290</v>
      </c>
      <c r="C69" s="13" t="s">
        <v>94</v>
      </c>
      <c r="D69" s="31">
        <f>D70</f>
        <v>219.9</v>
      </c>
      <c r="E69" s="31">
        <f>E70</f>
        <v>219.9</v>
      </c>
      <c r="F69" s="30">
        <f t="shared" si="0"/>
        <v>100</v>
      </c>
      <c r="G69" s="2"/>
    </row>
    <row r="70" spans="1:7" ht="29.25" customHeight="1" thickBot="1" x14ac:dyDescent="0.3">
      <c r="A70" s="11"/>
      <c r="B70" s="199" t="s">
        <v>291</v>
      </c>
      <c r="C70" s="36" t="s">
        <v>95</v>
      </c>
      <c r="D70" s="37">
        <v>219.9</v>
      </c>
      <c r="E70" s="37">
        <v>219.9</v>
      </c>
      <c r="F70" s="38">
        <f t="shared" si="0"/>
        <v>100</v>
      </c>
      <c r="G70" s="2"/>
    </row>
    <row r="71" spans="1:7" x14ac:dyDescent="0.25">
      <c r="B71" s="39"/>
      <c r="D71" s="39"/>
      <c r="E71" s="39"/>
      <c r="F71" s="39"/>
    </row>
  </sheetData>
  <mergeCells count="14">
    <mergeCell ref="B6:F6"/>
    <mergeCell ref="C1:F1"/>
    <mergeCell ref="B2:F2"/>
    <mergeCell ref="B3:F3"/>
    <mergeCell ref="B4:F4"/>
    <mergeCell ref="C5:F5"/>
    <mergeCell ref="C7:F7"/>
    <mergeCell ref="B8:F8"/>
    <mergeCell ref="B9:F9"/>
    <mergeCell ref="B10:B11"/>
    <mergeCell ref="C10:C11"/>
    <mergeCell ref="D10:D11"/>
    <mergeCell ref="E10:E11"/>
    <mergeCell ref="F10:F11"/>
  </mergeCells>
  <pageMargins left="0.51181102362204722" right="0" top="0" bottom="0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opLeftCell="C1" workbookViewId="0">
      <selection activeCell="E13" sqref="E13"/>
    </sheetView>
  </sheetViews>
  <sheetFormatPr defaultRowHeight="12.75" x14ac:dyDescent="0.2"/>
  <cols>
    <col min="1" max="1" width="0.5703125" style="41" hidden="1" customWidth="1"/>
    <col min="2" max="2" width="2.5703125" style="41" hidden="1" customWidth="1"/>
    <col min="3" max="4" width="0.140625" style="41" customWidth="1"/>
    <col min="5" max="5" width="64.42578125" style="94" customWidth="1"/>
    <col min="6" max="6" width="4.5703125" style="95" customWidth="1"/>
    <col min="7" max="7" width="4.85546875" style="95" customWidth="1"/>
    <col min="8" max="8" width="10.85546875" style="96" customWidth="1"/>
    <col min="9" max="9" width="10.28515625" style="41" customWidth="1"/>
    <col min="10" max="10" width="10.5703125" style="41" customWidth="1"/>
    <col min="11" max="250" width="9.140625" style="41"/>
    <col min="251" max="252" width="0" style="41" hidden="1" customWidth="1"/>
    <col min="253" max="253" width="0.140625" style="41" customWidth="1"/>
    <col min="254" max="254" width="78.85546875" style="41" customWidth="1"/>
    <col min="255" max="256" width="0" style="41" hidden="1" customWidth="1"/>
    <col min="257" max="257" width="4.5703125" style="41" customWidth="1"/>
    <col min="258" max="258" width="5.42578125" style="41" customWidth="1"/>
    <col min="259" max="263" width="0" style="41" hidden="1" customWidth="1"/>
    <col min="264" max="264" width="11.42578125" style="41" customWidth="1"/>
    <col min="265" max="265" width="10.140625" style="41" customWidth="1"/>
    <col min="266" max="266" width="11.42578125" style="41" customWidth="1"/>
    <col min="267" max="506" width="9.140625" style="41"/>
    <col min="507" max="508" width="0" style="41" hidden="1" customWidth="1"/>
    <col min="509" max="509" width="0.140625" style="41" customWidth="1"/>
    <col min="510" max="510" width="78.85546875" style="41" customWidth="1"/>
    <col min="511" max="512" width="0" style="41" hidden="1" customWidth="1"/>
    <col min="513" max="513" width="4.5703125" style="41" customWidth="1"/>
    <col min="514" max="514" width="5.42578125" style="41" customWidth="1"/>
    <col min="515" max="519" width="0" style="41" hidden="1" customWidth="1"/>
    <col min="520" max="520" width="11.42578125" style="41" customWidth="1"/>
    <col min="521" max="521" width="10.140625" style="41" customWidth="1"/>
    <col min="522" max="522" width="11.42578125" style="41" customWidth="1"/>
    <col min="523" max="762" width="9.140625" style="41"/>
    <col min="763" max="764" width="0" style="41" hidden="1" customWidth="1"/>
    <col min="765" max="765" width="0.140625" style="41" customWidth="1"/>
    <col min="766" max="766" width="78.85546875" style="41" customWidth="1"/>
    <col min="767" max="768" width="0" style="41" hidden="1" customWidth="1"/>
    <col min="769" max="769" width="4.5703125" style="41" customWidth="1"/>
    <col min="770" max="770" width="5.42578125" style="41" customWidth="1"/>
    <col min="771" max="775" width="0" style="41" hidden="1" customWidth="1"/>
    <col min="776" max="776" width="11.42578125" style="41" customWidth="1"/>
    <col min="777" max="777" width="10.140625" style="41" customWidth="1"/>
    <col min="778" max="778" width="11.42578125" style="41" customWidth="1"/>
    <col min="779" max="1018" width="9.140625" style="41"/>
    <col min="1019" max="1020" width="0" style="41" hidden="1" customWidth="1"/>
    <col min="1021" max="1021" width="0.140625" style="41" customWidth="1"/>
    <col min="1022" max="1022" width="78.85546875" style="41" customWidth="1"/>
    <col min="1023" max="1024" width="0" style="41" hidden="1" customWidth="1"/>
    <col min="1025" max="1025" width="4.5703125" style="41" customWidth="1"/>
    <col min="1026" max="1026" width="5.42578125" style="41" customWidth="1"/>
    <col min="1027" max="1031" width="0" style="41" hidden="1" customWidth="1"/>
    <col min="1032" max="1032" width="11.42578125" style="41" customWidth="1"/>
    <col min="1033" max="1033" width="10.140625" style="41" customWidth="1"/>
    <col min="1034" max="1034" width="11.42578125" style="41" customWidth="1"/>
    <col min="1035" max="1274" width="9.140625" style="41"/>
    <col min="1275" max="1276" width="0" style="41" hidden="1" customWidth="1"/>
    <col min="1277" max="1277" width="0.140625" style="41" customWidth="1"/>
    <col min="1278" max="1278" width="78.85546875" style="41" customWidth="1"/>
    <col min="1279" max="1280" width="0" style="41" hidden="1" customWidth="1"/>
    <col min="1281" max="1281" width="4.5703125" style="41" customWidth="1"/>
    <col min="1282" max="1282" width="5.42578125" style="41" customWidth="1"/>
    <col min="1283" max="1287" width="0" style="41" hidden="1" customWidth="1"/>
    <col min="1288" max="1288" width="11.42578125" style="41" customWidth="1"/>
    <col min="1289" max="1289" width="10.140625" style="41" customWidth="1"/>
    <col min="1290" max="1290" width="11.42578125" style="41" customWidth="1"/>
    <col min="1291" max="1530" width="9.140625" style="41"/>
    <col min="1531" max="1532" width="0" style="41" hidden="1" customWidth="1"/>
    <col min="1533" max="1533" width="0.140625" style="41" customWidth="1"/>
    <col min="1534" max="1534" width="78.85546875" style="41" customWidth="1"/>
    <col min="1535" max="1536" width="0" style="41" hidden="1" customWidth="1"/>
    <col min="1537" max="1537" width="4.5703125" style="41" customWidth="1"/>
    <col min="1538" max="1538" width="5.42578125" style="41" customWidth="1"/>
    <col min="1539" max="1543" width="0" style="41" hidden="1" customWidth="1"/>
    <col min="1544" max="1544" width="11.42578125" style="41" customWidth="1"/>
    <col min="1545" max="1545" width="10.140625" style="41" customWidth="1"/>
    <col min="1546" max="1546" width="11.42578125" style="41" customWidth="1"/>
    <col min="1547" max="1786" width="9.140625" style="41"/>
    <col min="1787" max="1788" width="0" style="41" hidden="1" customWidth="1"/>
    <col min="1789" max="1789" width="0.140625" style="41" customWidth="1"/>
    <col min="1790" max="1790" width="78.85546875" style="41" customWidth="1"/>
    <col min="1791" max="1792" width="0" style="41" hidden="1" customWidth="1"/>
    <col min="1793" max="1793" width="4.5703125" style="41" customWidth="1"/>
    <col min="1794" max="1794" width="5.42578125" style="41" customWidth="1"/>
    <col min="1795" max="1799" width="0" style="41" hidden="1" customWidth="1"/>
    <col min="1800" max="1800" width="11.42578125" style="41" customWidth="1"/>
    <col min="1801" max="1801" width="10.140625" style="41" customWidth="1"/>
    <col min="1802" max="1802" width="11.42578125" style="41" customWidth="1"/>
    <col min="1803" max="2042" width="9.140625" style="41"/>
    <col min="2043" max="2044" width="0" style="41" hidden="1" customWidth="1"/>
    <col min="2045" max="2045" width="0.140625" style="41" customWidth="1"/>
    <col min="2046" max="2046" width="78.85546875" style="41" customWidth="1"/>
    <col min="2047" max="2048" width="0" style="41" hidden="1" customWidth="1"/>
    <col min="2049" max="2049" width="4.5703125" style="41" customWidth="1"/>
    <col min="2050" max="2050" width="5.42578125" style="41" customWidth="1"/>
    <col min="2051" max="2055" width="0" style="41" hidden="1" customWidth="1"/>
    <col min="2056" max="2056" width="11.42578125" style="41" customWidth="1"/>
    <col min="2057" max="2057" width="10.140625" style="41" customWidth="1"/>
    <col min="2058" max="2058" width="11.42578125" style="41" customWidth="1"/>
    <col min="2059" max="2298" width="9.140625" style="41"/>
    <col min="2299" max="2300" width="0" style="41" hidden="1" customWidth="1"/>
    <col min="2301" max="2301" width="0.140625" style="41" customWidth="1"/>
    <col min="2302" max="2302" width="78.85546875" style="41" customWidth="1"/>
    <col min="2303" max="2304" width="0" style="41" hidden="1" customWidth="1"/>
    <col min="2305" max="2305" width="4.5703125" style="41" customWidth="1"/>
    <col min="2306" max="2306" width="5.42578125" style="41" customWidth="1"/>
    <col min="2307" max="2311" width="0" style="41" hidden="1" customWidth="1"/>
    <col min="2312" max="2312" width="11.42578125" style="41" customWidth="1"/>
    <col min="2313" max="2313" width="10.140625" style="41" customWidth="1"/>
    <col min="2314" max="2314" width="11.42578125" style="41" customWidth="1"/>
    <col min="2315" max="2554" width="9.140625" style="41"/>
    <col min="2555" max="2556" width="0" style="41" hidden="1" customWidth="1"/>
    <col min="2557" max="2557" width="0.140625" style="41" customWidth="1"/>
    <col min="2558" max="2558" width="78.85546875" style="41" customWidth="1"/>
    <col min="2559" max="2560" width="0" style="41" hidden="1" customWidth="1"/>
    <col min="2561" max="2561" width="4.5703125" style="41" customWidth="1"/>
    <col min="2562" max="2562" width="5.42578125" style="41" customWidth="1"/>
    <col min="2563" max="2567" width="0" style="41" hidden="1" customWidth="1"/>
    <col min="2568" max="2568" width="11.42578125" style="41" customWidth="1"/>
    <col min="2569" max="2569" width="10.140625" style="41" customWidth="1"/>
    <col min="2570" max="2570" width="11.42578125" style="41" customWidth="1"/>
    <col min="2571" max="2810" width="9.140625" style="41"/>
    <col min="2811" max="2812" width="0" style="41" hidden="1" customWidth="1"/>
    <col min="2813" max="2813" width="0.140625" style="41" customWidth="1"/>
    <col min="2814" max="2814" width="78.85546875" style="41" customWidth="1"/>
    <col min="2815" max="2816" width="0" style="41" hidden="1" customWidth="1"/>
    <col min="2817" max="2817" width="4.5703125" style="41" customWidth="1"/>
    <col min="2818" max="2818" width="5.42578125" style="41" customWidth="1"/>
    <col min="2819" max="2823" width="0" style="41" hidden="1" customWidth="1"/>
    <col min="2824" max="2824" width="11.42578125" style="41" customWidth="1"/>
    <col min="2825" max="2825" width="10.140625" style="41" customWidth="1"/>
    <col min="2826" max="2826" width="11.42578125" style="41" customWidth="1"/>
    <col min="2827" max="3066" width="9.140625" style="41"/>
    <col min="3067" max="3068" width="0" style="41" hidden="1" customWidth="1"/>
    <col min="3069" max="3069" width="0.140625" style="41" customWidth="1"/>
    <col min="3070" max="3070" width="78.85546875" style="41" customWidth="1"/>
    <col min="3071" max="3072" width="0" style="41" hidden="1" customWidth="1"/>
    <col min="3073" max="3073" width="4.5703125" style="41" customWidth="1"/>
    <col min="3074" max="3074" width="5.42578125" style="41" customWidth="1"/>
    <col min="3075" max="3079" width="0" style="41" hidden="1" customWidth="1"/>
    <col min="3080" max="3080" width="11.42578125" style="41" customWidth="1"/>
    <col min="3081" max="3081" width="10.140625" style="41" customWidth="1"/>
    <col min="3082" max="3082" width="11.42578125" style="41" customWidth="1"/>
    <col min="3083" max="3322" width="9.140625" style="41"/>
    <col min="3323" max="3324" width="0" style="41" hidden="1" customWidth="1"/>
    <col min="3325" max="3325" width="0.140625" style="41" customWidth="1"/>
    <col min="3326" max="3326" width="78.85546875" style="41" customWidth="1"/>
    <col min="3327" max="3328" width="0" style="41" hidden="1" customWidth="1"/>
    <col min="3329" max="3329" width="4.5703125" style="41" customWidth="1"/>
    <col min="3330" max="3330" width="5.42578125" style="41" customWidth="1"/>
    <col min="3331" max="3335" width="0" style="41" hidden="1" customWidth="1"/>
    <col min="3336" max="3336" width="11.42578125" style="41" customWidth="1"/>
    <col min="3337" max="3337" width="10.140625" style="41" customWidth="1"/>
    <col min="3338" max="3338" width="11.42578125" style="41" customWidth="1"/>
    <col min="3339" max="3578" width="9.140625" style="41"/>
    <col min="3579" max="3580" width="0" style="41" hidden="1" customWidth="1"/>
    <col min="3581" max="3581" width="0.140625" style="41" customWidth="1"/>
    <col min="3582" max="3582" width="78.85546875" style="41" customWidth="1"/>
    <col min="3583" max="3584" width="0" style="41" hidden="1" customWidth="1"/>
    <col min="3585" max="3585" width="4.5703125" style="41" customWidth="1"/>
    <col min="3586" max="3586" width="5.42578125" style="41" customWidth="1"/>
    <col min="3587" max="3591" width="0" style="41" hidden="1" customWidth="1"/>
    <col min="3592" max="3592" width="11.42578125" style="41" customWidth="1"/>
    <col min="3593" max="3593" width="10.140625" style="41" customWidth="1"/>
    <col min="3594" max="3594" width="11.42578125" style="41" customWidth="1"/>
    <col min="3595" max="3834" width="9.140625" style="41"/>
    <col min="3835" max="3836" width="0" style="41" hidden="1" customWidth="1"/>
    <col min="3837" max="3837" width="0.140625" style="41" customWidth="1"/>
    <col min="3838" max="3838" width="78.85546875" style="41" customWidth="1"/>
    <col min="3839" max="3840" width="0" style="41" hidden="1" customWidth="1"/>
    <col min="3841" max="3841" width="4.5703125" style="41" customWidth="1"/>
    <col min="3842" max="3842" width="5.42578125" style="41" customWidth="1"/>
    <col min="3843" max="3847" width="0" style="41" hidden="1" customWidth="1"/>
    <col min="3848" max="3848" width="11.42578125" style="41" customWidth="1"/>
    <col min="3849" max="3849" width="10.140625" style="41" customWidth="1"/>
    <col min="3850" max="3850" width="11.42578125" style="41" customWidth="1"/>
    <col min="3851" max="4090" width="9.140625" style="41"/>
    <col min="4091" max="4092" width="0" style="41" hidden="1" customWidth="1"/>
    <col min="4093" max="4093" width="0.140625" style="41" customWidth="1"/>
    <col min="4094" max="4094" width="78.85546875" style="41" customWidth="1"/>
    <col min="4095" max="4096" width="0" style="41" hidden="1" customWidth="1"/>
    <col min="4097" max="4097" width="4.5703125" style="41" customWidth="1"/>
    <col min="4098" max="4098" width="5.42578125" style="41" customWidth="1"/>
    <col min="4099" max="4103" width="0" style="41" hidden="1" customWidth="1"/>
    <col min="4104" max="4104" width="11.42578125" style="41" customWidth="1"/>
    <col min="4105" max="4105" width="10.140625" style="41" customWidth="1"/>
    <col min="4106" max="4106" width="11.42578125" style="41" customWidth="1"/>
    <col min="4107" max="4346" width="9.140625" style="41"/>
    <col min="4347" max="4348" width="0" style="41" hidden="1" customWidth="1"/>
    <col min="4349" max="4349" width="0.140625" style="41" customWidth="1"/>
    <col min="4350" max="4350" width="78.85546875" style="41" customWidth="1"/>
    <col min="4351" max="4352" width="0" style="41" hidden="1" customWidth="1"/>
    <col min="4353" max="4353" width="4.5703125" style="41" customWidth="1"/>
    <col min="4354" max="4354" width="5.42578125" style="41" customWidth="1"/>
    <col min="4355" max="4359" width="0" style="41" hidden="1" customWidth="1"/>
    <col min="4360" max="4360" width="11.42578125" style="41" customWidth="1"/>
    <col min="4361" max="4361" width="10.140625" style="41" customWidth="1"/>
    <col min="4362" max="4362" width="11.42578125" style="41" customWidth="1"/>
    <col min="4363" max="4602" width="9.140625" style="41"/>
    <col min="4603" max="4604" width="0" style="41" hidden="1" customWidth="1"/>
    <col min="4605" max="4605" width="0.140625" style="41" customWidth="1"/>
    <col min="4606" max="4606" width="78.85546875" style="41" customWidth="1"/>
    <col min="4607" max="4608" width="0" style="41" hidden="1" customWidth="1"/>
    <col min="4609" max="4609" width="4.5703125" style="41" customWidth="1"/>
    <col min="4610" max="4610" width="5.42578125" style="41" customWidth="1"/>
    <col min="4611" max="4615" width="0" style="41" hidden="1" customWidth="1"/>
    <col min="4616" max="4616" width="11.42578125" style="41" customWidth="1"/>
    <col min="4617" max="4617" width="10.140625" style="41" customWidth="1"/>
    <col min="4618" max="4618" width="11.42578125" style="41" customWidth="1"/>
    <col min="4619" max="4858" width="9.140625" style="41"/>
    <col min="4859" max="4860" width="0" style="41" hidden="1" customWidth="1"/>
    <col min="4861" max="4861" width="0.140625" style="41" customWidth="1"/>
    <col min="4862" max="4862" width="78.85546875" style="41" customWidth="1"/>
    <col min="4863" max="4864" width="0" style="41" hidden="1" customWidth="1"/>
    <col min="4865" max="4865" width="4.5703125" style="41" customWidth="1"/>
    <col min="4866" max="4866" width="5.42578125" style="41" customWidth="1"/>
    <col min="4867" max="4871" width="0" style="41" hidden="1" customWidth="1"/>
    <col min="4872" max="4872" width="11.42578125" style="41" customWidth="1"/>
    <col min="4873" max="4873" width="10.140625" style="41" customWidth="1"/>
    <col min="4874" max="4874" width="11.42578125" style="41" customWidth="1"/>
    <col min="4875" max="5114" width="9.140625" style="41"/>
    <col min="5115" max="5116" width="0" style="41" hidden="1" customWidth="1"/>
    <col min="5117" max="5117" width="0.140625" style="41" customWidth="1"/>
    <col min="5118" max="5118" width="78.85546875" style="41" customWidth="1"/>
    <col min="5119" max="5120" width="0" style="41" hidden="1" customWidth="1"/>
    <col min="5121" max="5121" width="4.5703125" style="41" customWidth="1"/>
    <col min="5122" max="5122" width="5.42578125" style="41" customWidth="1"/>
    <col min="5123" max="5127" width="0" style="41" hidden="1" customWidth="1"/>
    <col min="5128" max="5128" width="11.42578125" style="41" customWidth="1"/>
    <col min="5129" max="5129" width="10.140625" style="41" customWidth="1"/>
    <col min="5130" max="5130" width="11.42578125" style="41" customWidth="1"/>
    <col min="5131" max="5370" width="9.140625" style="41"/>
    <col min="5371" max="5372" width="0" style="41" hidden="1" customWidth="1"/>
    <col min="5373" max="5373" width="0.140625" style="41" customWidth="1"/>
    <col min="5374" max="5374" width="78.85546875" style="41" customWidth="1"/>
    <col min="5375" max="5376" width="0" style="41" hidden="1" customWidth="1"/>
    <col min="5377" max="5377" width="4.5703125" style="41" customWidth="1"/>
    <col min="5378" max="5378" width="5.42578125" style="41" customWidth="1"/>
    <col min="5379" max="5383" width="0" style="41" hidden="1" customWidth="1"/>
    <col min="5384" max="5384" width="11.42578125" style="41" customWidth="1"/>
    <col min="5385" max="5385" width="10.140625" style="41" customWidth="1"/>
    <col min="5386" max="5386" width="11.42578125" style="41" customWidth="1"/>
    <col min="5387" max="5626" width="9.140625" style="41"/>
    <col min="5627" max="5628" width="0" style="41" hidden="1" customWidth="1"/>
    <col min="5629" max="5629" width="0.140625" style="41" customWidth="1"/>
    <col min="5630" max="5630" width="78.85546875" style="41" customWidth="1"/>
    <col min="5631" max="5632" width="0" style="41" hidden="1" customWidth="1"/>
    <col min="5633" max="5633" width="4.5703125" style="41" customWidth="1"/>
    <col min="5634" max="5634" width="5.42578125" style="41" customWidth="1"/>
    <col min="5635" max="5639" width="0" style="41" hidden="1" customWidth="1"/>
    <col min="5640" max="5640" width="11.42578125" style="41" customWidth="1"/>
    <col min="5641" max="5641" width="10.140625" style="41" customWidth="1"/>
    <col min="5642" max="5642" width="11.42578125" style="41" customWidth="1"/>
    <col min="5643" max="5882" width="9.140625" style="41"/>
    <col min="5883" max="5884" width="0" style="41" hidden="1" customWidth="1"/>
    <col min="5885" max="5885" width="0.140625" style="41" customWidth="1"/>
    <col min="5886" max="5886" width="78.85546875" style="41" customWidth="1"/>
    <col min="5887" max="5888" width="0" style="41" hidden="1" customWidth="1"/>
    <col min="5889" max="5889" width="4.5703125" style="41" customWidth="1"/>
    <col min="5890" max="5890" width="5.42578125" style="41" customWidth="1"/>
    <col min="5891" max="5895" width="0" style="41" hidden="1" customWidth="1"/>
    <col min="5896" max="5896" width="11.42578125" style="41" customWidth="1"/>
    <col min="5897" max="5897" width="10.140625" style="41" customWidth="1"/>
    <col min="5898" max="5898" width="11.42578125" style="41" customWidth="1"/>
    <col min="5899" max="6138" width="9.140625" style="41"/>
    <col min="6139" max="6140" width="0" style="41" hidden="1" customWidth="1"/>
    <col min="6141" max="6141" width="0.140625" style="41" customWidth="1"/>
    <col min="6142" max="6142" width="78.85546875" style="41" customWidth="1"/>
    <col min="6143" max="6144" width="0" style="41" hidden="1" customWidth="1"/>
    <col min="6145" max="6145" width="4.5703125" style="41" customWidth="1"/>
    <col min="6146" max="6146" width="5.42578125" style="41" customWidth="1"/>
    <col min="6147" max="6151" width="0" style="41" hidden="1" customWidth="1"/>
    <col min="6152" max="6152" width="11.42578125" style="41" customWidth="1"/>
    <col min="6153" max="6153" width="10.140625" style="41" customWidth="1"/>
    <col min="6154" max="6154" width="11.42578125" style="41" customWidth="1"/>
    <col min="6155" max="6394" width="9.140625" style="41"/>
    <col min="6395" max="6396" width="0" style="41" hidden="1" customWidth="1"/>
    <col min="6397" max="6397" width="0.140625" style="41" customWidth="1"/>
    <col min="6398" max="6398" width="78.85546875" style="41" customWidth="1"/>
    <col min="6399" max="6400" width="0" style="41" hidden="1" customWidth="1"/>
    <col min="6401" max="6401" width="4.5703125" style="41" customWidth="1"/>
    <col min="6402" max="6402" width="5.42578125" style="41" customWidth="1"/>
    <col min="6403" max="6407" width="0" style="41" hidden="1" customWidth="1"/>
    <col min="6408" max="6408" width="11.42578125" style="41" customWidth="1"/>
    <col min="6409" max="6409" width="10.140625" style="41" customWidth="1"/>
    <col min="6410" max="6410" width="11.42578125" style="41" customWidth="1"/>
    <col min="6411" max="6650" width="9.140625" style="41"/>
    <col min="6651" max="6652" width="0" style="41" hidden="1" customWidth="1"/>
    <col min="6653" max="6653" width="0.140625" style="41" customWidth="1"/>
    <col min="6654" max="6654" width="78.85546875" style="41" customWidth="1"/>
    <col min="6655" max="6656" width="0" style="41" hidden="1" customWidth="1"/>
    <col min="6657" max="6657" width="4.5703125" style="41" customWidth="1"/>
    <col min="6658" max="6658" width="5.42578125" style="41" customWidth="1"/>
    <col min="6659" max="6663" width="0" style="41" hidden="1" customWidth="1"/>
    <col min="6664" max="6664" width="11.42578125" style="41" customWidth="1"/>
    <col min="6665" max="6665" width="10.140625" style="41" customWidth="1"/>
    <col min="6666" max="6666" width="11.42578125" style="41" customWidth="1"/>
    <col min="6667" max="6906" width="9.140625" style="41"/>
    <col min="6907" max="6908" width="0" style="41" hidden="1" customWidth="1"/>
    <col min="6909" max="6909" width="0.140625" style="41" customWidth="1"/>
    <col min="6910" max="6910" width="78.85546875" style="41" customWidth="1"/>
    <col min="6911" max="6912" width="0" style="41" hidden="1" customWidth="1"/>
    <col min="6913" max="6913" width="4.5703125" style="41" customWidth="1"/>
    <col min="6914" max="6914" width="5.42578125" style="41" customWidth="1"/>
    <col min="6915" max="6919" width="0" style="41" hidden="1" customWidth="1"/>
    <col min="6920" max="6920" width="11.42578125" style="41" customWidth="1"/>
    <col min="6921" max="6921" width="10.140625" style="41" customWidth="1"/>
    <col min="6922" max="6922" width="11.42578125" style="41" customWidth="1"/>
    <col min="6923" max="7162" width="9.140625" style="41"/>
    <col min="7163" max="7164" width="0" style="41" hidden="1" customWidth="1"/>
    <col min="7165" max="7165" width="0.140625" style="41" customWidth="1"/>
    <col min="7166" max="7166" width="78.85546875" style="41" customWidth="1"/>
    <col min="7167" max="7168" width="0" style="41" hidden="1" customWidth="1"/>
    <col min="7169" max="7169" width="4.5703125" style="41" customWidth="1"/>
    <col min="7170" max="7170" width="5.42578125" style="41" customWidth="1"/>
    <col min="7171" max="7175" width="0" style="41" hidden="1" customWidth="1"/>
    <col min="7176" max="7176" width="11.42578125" style="41" customWidth="1"/>
    <col min="7177" max="7177" width="10.140625" style="41" customWidth="1"/>
    <col min="7178" max="7178" width="11.42578125" style="41" customWidth="1"/>
    <col min="7179" max="7418" width="9.140625" style="41"/>
    <col min="7419" max="7420" width="0" style="41" hidden="1" customWidth="1"/>
    <col min="7421" max="7421" width="0.140625" style="41" customWidth="1"/>
    <col min="7422" max="7422" width="78.85546875" style="41" customWidth="1"/>
    <col min="7423" max="7424" width="0" style="41" hidden="1" customWidth="1"/>
    <col min="7425" max="7425" width="4.5703125" style="41" customWidth="1"/>
    <col min="7426" max="7426" width="5.42578125" style="41" customWidth="1"/>
    <col min="7427" max="7431" width="0" style="41" hidden="1" customWidth="1"/>
    <col min="7432" max="7432" width="11.42578125" style="41" customWidth="1"/>
    <col min="7433" max="7433" width="10.140625" style="41" customWidth="1"/>
    <col min="7434" max="7434" width="11.42578125" style="41" customWidth="1"/>
    <col min="7435" max="7674" width="9.140625" style="41"/>
    <col min="7675" max="7676" width="0" style="41" hidden="1" customWidth="1"/>
    <col min="7677" max="7677" width="0.140625" style="41" customWidth="1"/>
    <col min="7678" max="7678" width="78.85546875" style="41" customWidth="1"/>
    <col min="7679" max="7680" width="0" style="41" hidden="1" customWidth="1"/>
    <col min="7681" max="7681" width="4.5703125" style="41" customWidth="1"/>
    <col min="7682" max="7682" width="5.42578125" style="41" customWidth="1"/>
    <col min="7683" max="7687" width="0" style="41" hidden="1" customWidth="1"/>
    <col min="7688" max="7688" width="11.42578125" style="41" customWidth="1"/>
    <col min="7689" max="7689" width="10.140625" style="41" customWidth="1"/>
    <col min="7690" max="7690" width="11.42578125" style="41" customWidth="1"/>
    <col min="7691" max="7930" width="9.140625" style="41"/>
    <col min="7931" max="7932" width="0" style="41" hidden="1" customWidth="1"/>
    <col min="7933" max="7933" width="0.140625" style="41" customWidth="1"/>
    <col min="7934" max="7934" width="78.85546875" style="41" customWidth="1"/>
    <col min="7935" max="7936" width="0" style="41" hidden="1" customWidth="1"/>
    <col min="7937" max="7937" width="4.5703125" style="41" customWidth="1"/>
    <col min="7938" max="7938" width="5.42578125" style="41" customWidth="1"/>
    <col min="7939" max="7943" width="0" style="41" hidden="1" customWidth="1"/>
    <col min="7944" max="7944" width="11.42578125" style="41" customWidth="1"/>
    <col min="7945" max="7945" width="10.140625" style="41" customWidth="1"/>
    <col min="7946" max="7946" width="11.42578125" style="41" customWidth="1"/>
    <col min="7947" max="8186" width="9.140625" style="41"/>
    <col min="8187" max="8188" width="0" style="41" hidden="1" customWidth="1"/>
    <col min="8189" max="8189" width="0.140625" style="41" customWidth="1"/>
    <col min="8190" max="8190" width="78.85546875" style="41" customWidth="1"/>
    <col min="8191" max="8192" width="0" style="41" hidden="1" customWidth="1"/>
    <col min="8193" max="8193" width="4.5703125" style="41" customWidth="1"/>
    <col min="8194" max="8194" width="5.42578125" style="41" customWidth="1"/>
    <col min="8195" max="8199" width="0" style="41" hidden="1" customWidth="1"/>
    <col min="8200" max="8200" width="11.42578125" style="41" customWidth="1"/>
    <col min="8201" max="8201" width="10.140625" style="41" customWidth="1"/>
    <col min="8202" max="8202" width="11.42578125" style="41" customWidth="1"/>
    <col min="8203" max="8442" width="9.140625" style="41"/>
    <col min="8443" max="8444" width="0" style="41" hidden="1" customWidth="1"/>
    <col min="8445" max="8445" width="0.140625" style="41" customWidth="1"/>
    <col min="8446" max="8446" width="78.85546875" style="41" customWidth="1"/>
    <col min="8447" max="8448" width="0" style="41" hidden="1" customWidth="1"/>
    <col min="8449" max="8449" width="4.5703125" style="41" customWidth="1"/>
    <col min="8450" max="8450" width="5.42578125" style="41" customWidth="1"/>
    <col min="8451" max="8455" width="0" style="41" hidden="1" customWidth="1"/>
    <col min="8456" max="8456" width="11.42578125" style="41" customWidth="1"/>
    <col min="8457" max="8457" width="10.140625" style="41" customWidth="1"/>
    <col min="8458" max="8458" width="11.42578125" style="41" customWidth="1"/>
    <col min="8459" max="8698" width="9.140625" style="41"/>
    <col min="8699" max="8700" width="0" style="41" hidden="1" customWidth="1"/>
    <col min="8701" max="8701" width="0.140625" style="41" customWidth="1"/>
    <col min="8702" max="8702" width="78.85546875" style="41" customWidth="1"/>
    <col min="8703" max="8704" width="0" style="41" hidden="1" customWidth="1"/>
    <col min="8705" max="8705" width="4.5703125" style="41" customWidth="1"/>
    <col min="8706" max="8706" width="5.42578125" style="41" customWidth="1"/>
    <col min="8707" max="8711" width="0" style="41" hidden="1" customWidth="1"/>
    <col min="8712" max="8712" width="11.42578125" style="41" customWidth="1"/>
    <col min="8713" max="8713" width="10.140625" style="41" customWidth="1"/>
    <col min="8714" max="8714" width="11.42578125" style="41" customWidth="1"/>
    <col min="8715" max="8954" width="9.140625" style="41"/>
    <col min="8955" max="8956" width="0" style="41" hidden="1" customWidth="1"/>
    <col min="8957" max="8957" width="0.140625" style="41" customWidth="1"/>
    <col min="8958" max="8958" width="78.85546875" style="41" customWidth="1"/>
    <col min="8959" max="8960" width="0" style="41" hidden="1" customWidth="1"/>
    <col min="8961" max="8961" width="4.5703125" style="41" customWidth="1"/>
    <col min="8962" max="8962" width="5.42578125" style="41" customWidth="1"/>
    <col min="8963" max="8967" width="0" style="41" hidden="1" customWidth="1"/>
    <col min="8968" max="8968" width="11.42578125" style="41" customWidth="1"/>
    <col min="8969" max="8969" width="10.140625" style="41" customWidth="1"/>
    <col min="8970" max="8970" width="11.42578125" style="41" customWidth="1"/>
    <col min="8971" max="9210" width="9.140625" style="41"/>
    <col min="9211" max="9212" width="0" style="41" hidden="1" customWidth="1"/>
    <col min="9213" max="9213" width="0.140625" style="41" customWidth="1"/>
    <col min="9214" max="9214" width="78.85546875" style="41" customWidth="1"/>
    <col min="9215" max="9216" width="0" style="41" hidden="1" customWidth="1"/>
    <col min="9217" max="9217" width="4.5703125" style="41" customWidth="1"/>
    <col min="9218" max="9218" width="5.42578125" style="41" customWidth="1"/>
    <col min="9219" max="9223" width="0" style="41" hidden="1" customWidth="1"/>
    <col min="9224" max="9224" width="11.42578125" style="41" customWidth="1"/>
    <col min="9225" max="9225" width="10.140625" style="41" customWidth="1"/>
    <col min="9226" max="9226" width="11.42578125" style="41" customWidth="1"/>
    <col min="9227" max="9466" width="9.140625" style="41"/>
    <col min="9467" max="9468" width="0" style="41" hidden="1" customWidth="1"/>
    <col min="9469" max="9469" width="0.140625" style="41" customWidth="1"/>
    <col min="9470" max="9470" width="78.85546875" style="41" customWidth="1"/>
    <col min="9471" max="9472" width="0" style="41" hidden="1" customWidth="1"/>
    <col min="9473" max="9473" width="4.5703125" style="41" customWidth="1"/>
    <col min="9474" max="9474" width="5.42578125" style="41" customWidth="1"/>
    <col min="9475" max="9479" width="0" style="41" hidden="1" customWidth="1"/>
    <col min="9480" max="9480" width="11.42578125" style="41" customWidth="1"/>
    <col min="9481" max="9481" width="10.140625" style="41" customWidth="1"/>
    <col min="9482" max="9482" width="11.42578125" style="41" customWidth="1"/>
    <col min="9483" max="9722" width="9.140625" style="41"/>
    <col min="9723" max="9724" width="0" style="41" hidden="1" customWidth="1"/>
    <col min="9725" max="9725" width="0.140625" style="41" customWidth="1"/>
    <col min="9726" max="9726" width="78.85546875" style="41" customWidth="1"/>
    <col min="9727" max="9728" width="0" style="41" hidden="1" customWidth="1"/>
    <col min="9729" max="9729" width="4.5703125" style="41" customWidth="1"/>
    <col min="9730" max="9730" width="5.42578125" style="41" customWidth="1"/>
    <col min="9731" max="9735" width="0" style="41" hidden="1" customWidth="1"/>
    <col min="9736" max="9736" width="11.42578125" style="41" customWidth="1"/>
    <col min="9737" max="9737" width="10.140625" style="41" customWidth="1"/>
    <col min="9738" max="9738" width="11.42578125" style="41" customWidth="1"/>
    <col min="9739" max="9978" width="9.140625" style="41"/>
    <col min="9979" max="9980" width="0" style="41" hidden="1" customWidth="1"/>
    <col min="9981" max="9981" width="0.140625" style="41" customWidth="1"/>
    <col min="9982" max="9982" width="78.85546875" style="41" customWidth="1"/>
    <col min="9983" max="9984" width="0" style="41" hidden="1" customWidth="1"/>
    <col min="9985" max="9985" width="4.5703125" style="41" customWidth="1"/>
    <col min="9986" max="9986" width="5.42578125" style="41" customWidth="1"/>
    <col min="9987" max="9991" width="0" style="41" hidden="1" customWidth="1"/>
    <col min="9992" max="9992" width="11.42578125" style="41" customWidth="1"/>
    <col min="9993" max="9993" width="10.140625" style="41" customWidth="1"/>
    <col min="9994" max="9994" width="11.42578125" style="41" customWidth="1"/>
    <col min="9995" max="10234" width="9.140625" style="41"/>
    <col min="10235" max="10236" width="0" style="41" hidden="1" customWidth="1"/>
    <col min="10237" max="10237" width="0.140625" style="41" customWidth="1"/>
    <col min="10238" max="10238" width="78.85546875" style="41" customWidth="1"/>
    <col min="10239" max="10240" width="0" style="41" hidden="1" customWidth="1"/>
    <col min="10241" max="10241" width="4.5703125" style="41" customWidth="1"/>
    <col min="10242" max="10242" width="5.42578125" style="41" customWidth="1"/>
    <col min="10243" max="10247" width="0" style="41" hidden="1" customWidth="1"/>
    <col min="10248" max="10248" width="11.42578125" style="41" customWidth="1"/>
    <col min="10249" max="10249" width="10.140625" style="41" customWidth="1"/>
    <col min="10250" max="10250" width="11.42578125" style="41" customWidth="1"/>
    <col min="10251" max="10490" width="9.140625" style="41"/>
    <col min="10491" max="10492" width="0" style="41" hidden="1" customWidth="1"/>
    <col min="10493" max="10493" width="0.140625" style="41" customWidth="1"/>
    <col min="10494" max="10494" width="78.85546875" style="41" customWidth="1"/>
    <col min="10495" max="10496" width="0" style="41" hidden="1" customWidth="1"/>
    <col min="10497" max="10497" width="4.5703125" style="41" customWidth="1"/>
    <col min="10498" max="10498" width="5.42578125" style="41" customWidth="1"/>
    <col min="10499" max="10503" width="0" style="41" hidden="1" customWidth="1"/>
    <col min="10504" max="10504" width="11.42578125" style="41" customWidth="1"/>
    <col min="10505" max="10505" width="10.140625" style="41" customWidth="1"/>
    <col min="10506" max="10506" width="11.42578125" style="41" customWidth="1"/>
    <col min="10507" max="10746" width="9.140625" style="41"/>
    <col min="10747" max="10748" width="0" style="41" hidden="1" customWidth="1"/>
    <col min="10749" max="10749" width="0.140625" style="41" customWidth="1"/>
    <col min="10750" max="10750" width="78.85546875" style="41" customWidth="1"/>
    <col min="10751" max="10752" width="0" style="41" hidden="1" customWidth="1"/>
    <col min="10753" max="10753" width="4.5703125" style="41" customWidth="1"/>
    <col min="10754" max="10754" width="5.42578125" style="41" customWidth="1"/>
    <col min="10755" max="10759" width="0" style="41" hidden="1" customWidth="1"/>
    <col min="10760" max="10760" width="11.42578125" style="41" customWidth="1"/>
    <col min="10761" max="10761" width="10.140625" style="41" customWidth="1"/>
    <col min="10762" max="10762" width="11.42578125" style="41" customWidth="1"/>
    <col min="10763" max="11002" width="9.140625" style="41"/>
    <col min="11003" max="11004" width="0" style="41" hidden="1" customWidth="1"/>
    <col min="11005" max="11005" width="0.140625" style="41" customWidth="1"/>
    <col min="11006" max="11006" width="78.85546875" style="41" customWidth="1"/>
    <col min="11007" max="11008" width="0" style="41" hidden="1" customWidth="1"/>
    <col min="11009" max="11009" width="4.5703125" style="41" customWidth="1"/>
    <col min="11010" max="11010" width="5.42578125" style="41" customWidth="1"/>
    <col min="11011" max="11015" width="0" style="41" hidden="1" customWidth="1"/>
    <col min="11016" max="11016" width="11.42578125" style="41" customWidth="1"/>
    <col min="11017" max="11017" width="10.140625" style="41" customWidth="1"/>
    <col min="11018" max="11018" width="11.42578125" style="41" customWidth="1"/>
    <col min="11019" max="11258" width="9.140625" style="41"/>
    <col min="11259" max="11260" width="0" style="41" hidden="1" customWidth="1"/>
    <col min="11261" max="11261" width="0.140625" style="41" customWidth="1"/>
    <col min="11262" max="11262" width="78.85546875" style="41" customWidth="1"/>
    <col min="11263" max="11264" width="0" style="41" hidden="1" customWidth="1"/>
    <col min="11265" max="11265" width="4.5703125" style="41" customWidth="1"/>
    <col min="11266" max="11266" width="5.42578125" style="41" customWidth="1"/>
    <col min="11267" max="11271" width="0" style="41" hidden="1" customWidth="1"/>
    <col min="11272" max="11272" width="11.42578125" style="41" customWidth="1"/>
    <col min="11273" max="11273" width="10.140625" style="41" customWidth="1"/>
    <col min="11274" max="11274" width="11.42578125" style="41" customWidth="1"/>
    <col min="11275" max="11514" width="9.140625" style="41"/>
    <col min="11515" max="11516" width="0" style="41" hidden="1" customWidth="1"/>
    <col min="11517" max="11517" width="0.140625" style="41" customWidth="1"/>
    <col min="11518" max="11518" width="78.85546875" style="41" customWidth="1"/>
    <col min="11519" max="11520" width="0" style="41" hidden="1" customWidth="1"/>
    <col min="11521" max="11521" width="4.5703125" style="41" customWidth="1"/>
    <col min="11522" max="11522" width="5.42578125" style="41" customWidth="1"/>
    <col min="11523" max="11527" width="0" style="41" hidden="1" customWidth="1"/>
    <col min="11528" max="11528" width="11.42578125" style="41" customWidth="1"/>
    <col min="11529" max="11529" width="10.140625" style="41" customWidth="1"/>
    <col min="11530" max="11530" width="11.42578125" style="41" customWidth="1"/>
    <col min="11531" max="11770" width="9.140625" style="41"/>
    <col min="11771" max="11772" width="0" style="41" hidden="1" customWidth="1"/>
    <col min="11773" max="11773" width="0.140625" style="41" customWidth="1"/>
    <col min="11774" max="11774" width="78.85546875" style="41" customWidth="1"/>
    <col min="11775" max="11776" width="0" style="41" hidden="1" customWidth="1"/>
    <col min="11777" max="11777" width="4.5703125" style="41" customWidth="1"/>
    <col min="11778" max="11778" width="5.42578125" style="41" customWidth="1"/>
    <col min="11779" max="11783" width="0" style="41" hidden="1" customWidth="1"/>
    <col min="11784" max="11784" width="11.42578125" style="41" customWidth="1"/>
    <col min="11785" max="11785" width="10.140625" style="41" customWidth="1"/>
    <col min="11786" max="11786" width="11.42578125" style="41" customWidth="1"/>
    <col min="11787" max="12026" width="9.140625" style="41"/>
    <col min="12027" max="12028" width="0" style="41" hidden="1" customWidth="1"/>
    <col min="12029" max="12029" width="0.140625" style="41" customWidth="1"/>
    <col min="12030" max="12030" width="78.85546875" style="41" customWidth="1"/>
    <col min="12031" max="12032" width="0" style="41" hidden="1" customWidth="1"/>
    <col min="12033" max="12033" width="4.5703125" style="41" customWidth="1"/>
    <col min="12034" max="12034" width="5.42578125" style="41" customWidth="1"/>
    <col min="12035" max="12039" width="0" style="41" hidden="1" customWidth="1"/>
    <col min="12040" max="12040" width="11.42578125" style="41" customWidth="1"/>
    <col min="12041" max="12041" width="10.140625" style="41" customWidth="1"/>
    <col min="12042" max="12042" width="11.42578125" style="41" customWidth="1"/>
    <col min="12043" max="12282" width="9.140625" style="41"/>
    <col min="12283" max="12284" width="0" style="41" hidden="1" customWidth="1"/>
    <col min="12285" max="12285" width="0.140625" style="41" customWidth="1"/>
    <col min="12286" max="12286" width="78.85546875" style="41" customWidth="1"/>
    <col min="12287" max="12288" width="0" style="41" hidden="1" customWidth="1"/>
    <col min="12289" max="12289" width="4.5703125" style="41" customWidth="1"/>
    <col min="12290" max="12290" width="5.42578125" style="41" customWidth="1"/>
    <col min="12291" max="12295" width="0" style="41" hidden="1" customWidth="1"/>
    <col min="12296" max="12296" width="11.42578125" style="41" customWidth="1"/>
    <col min="12297" max="12297" width="10.140625" style="41" customWidth="1"/>
    <col min="12298" max="12298" width="11.42578125" style="41" customWidth="1"/>
    <col min="12299" max="12538" width="9.140625" style="41"/>
    <col min="12539" max="12540" width="0" style="41" hidden="1" customWidth="1"/>
    <col min="12541" max="12541" width="0.140625" style="41" customWidth="1"/>
    <col min="12542" max="12542" width="78.85546875" style="41" customWidth="1"/>
    <col min="12543" max="12544" width="0" style="41" hidden="1" customWidth="1"/>
    <col min="12545" max="12545" width="4.5703125" style="41" customWidth="1"/>
    <col min="12546" max="12546" width="5.42578125" style="41" customWidth="1"/>
    <col min="12547" max="12551" width="0" style="41" hidden="1" customWidth="1"/>
    <col min="12552" max="12552" width="11.42578125" style="41" customWidth="1"/>
    <col min="12553" max="12553" width="10.140625" style="41" customWidth="1"/>
    <col min="12554" max="12554" width="11.42578125" style="41" customWidth="1"/>
    <col min="12555" max="12794" width="9.140625" style="41"/>
    <col min="12795" max="12796" width="0" style="41" hidden="1" customWidth="1"/>
    <col min="12797" max="12797" width="0.140625" style="41" customWidth="1"/>
    <col min="12798" max="12798" width="78.85546875" style="41" customWidth="1"/>
    <col min="12799" max="12800" width="0" style="41" hidden="1" customWidth="1"/>
    <col min="12801" max="12801" width="4.5703125" style="41" customWidth="1"/>
    <col min="12802" max="12802" width="5.42578125" style="41" customWidth="1"/>
    <col min="12803" max="12807" width="0" style="41" hidden="1" customWidth="1"/>
    <col min="12808" max="12808" width="11.42578125" style="41" customWidth="1"/>
    <col min="12809" max="12809" width="10.140625" style="41" customWidth="1"/>
    <col min="12810" max="12810" width="11.42578125" style="41" customWidth="1"/>
    <col min="12811" max="13050" width="9.140625" style="41"/>
    <col min="13051" max="13052" width="0" style="41" hidden="1" customWidth="1"/>
    <col min="13053" max="13053" width="0.140625" style="41" customWidth="1"/>
    <col min="13054" max="13054" width="78.85546875" style="41" customWidth="1"/>
    <col min="13055" max="13056" width="0" style="41" hidden="1" customWidth="1"/>
    <col min="13057" max="13057" width="4.5703125" style="41" customWidth="1"/>
    <col min="13058" max="13058" width="5.42578125" style="41" customWidth="1"/>
    <col min="13059" max="13063" width="0" style="41" hidden="1" customWidth="1"/>
    <col min="13064" max="13064" width="11.42578125" style="41" customWidth="1"/>
    <col min="13065" max="13065" width="10.140625" style="41" customWidth="1"/>
    <col min="13066" max="13066" width="11.42578125" style="41" customWidth="1"/>
    <col min="13067" max="13306" width="9.140625" style="41"/>
    <col min="13307" max="13308" width="0" style="41" hidden="1" customWidth="1"/>
    <col min="13309" max="13309" width="0.140625" style="41" customWidth="1"/>
    <col min="13310" max="13310" width="78.85546875" style="41" customWidth="1"/>
    <col min="13311" max="13312" width="0" style="41" hidden="1" customWidth="1"/>
    <col min="13313" max="13313" width="4.5703125" style="41" customWidth="1"/>
    <col min="13314" max="13314" width="5.42578125" style="41" customWidth="1"/>
    <col min="13315" max="13319" width="0" style="41" hidden="1" customWidth="1"/>
    <col min="13320" max="13320" width="11.42578125" style="41" customWidth="1"/>
    <col min="13321" max="13321" width="10.140625" style="41" customWidth="1"/>
    <col min="13322" max="13322" width="11.42578125" style="41" customWidth="1"/>
    <col min="13323" max="13562" width="9.140625" style="41"/>
    <col min="13563" max="13564" width="0" style="41" hidden="1" customWidth="1"/>
    <col min="13565" max="13565" width="0.140625" style="41" customWidth="1"/>
    <col min="13566" max="13566" width="78.85546875" style="41" customWidth="1"/>
    <col min="13567" max="13568" width="0" style="41" hidden="1" customWidth="1"/>
    <col min="13569" max="13569" width="4.5703125" style="41" customWidth="1"/>
    <col min="13570" max="13570" width="5.42578125" style="41" customWidth="1"/>
    <col min="13571" max="13575" width="0" style="41" hidden="1" customWidth="1"/>
    <col min="13576" max="13576" width="11.42578125" style="41" customWidth="1"/>
    <col min="13577" max="13577" width="10.140625" style="41" customWidth="1"/>
    <col min="13578" max="13578" width="11.42578125" style="41" customWidth="1"/>
    <col min="13579" max="13818" width="9.140625" style="41"/>
    <col min="13819" max="13820" width="0" style="41" hidden="1" customWidth="1"/>
    <col min="13821" max="13821" width="0.140625" style="41" customWidth="1"/>
    <col min="13822" max="13822" width="78.85546875" style="41" customWidth="1"/>
    <col min="13823" max="13824" width="0" style="41" hidden="1" customWidth="1"/>
    <col min="13825" max="13825" width="4.5703125" style="41" customWidth="1"/>
    <col min="13826" max="13826" width="5.42578125" style="41" customWidth="1"/>
    <col min="13827" max="13831" width="0" style="41" hidden="1" customWidth="1"/>
    <col min="13832" max="13832" width="11.42578125" style="41" customWidth="1"/>
    <col min="13833" max="13833" width="10.140625" style="41" customWidth="1"/>
    <col min="13834" max="13834" width="11.42578125" style="41" customWidth="1"/>
    <col min="13835" max="14074" width="9.140625" style="41"/>
    <col min="14075" max="14076" width="0" style="41" hidden="1" customWidth="1"/>
    <col min="14077" max="14077" width="0.140625" style="41" customWidth="1"/>
    <col min="14078" max="14078" width="78.85546875" style="41" customWidth="1"/>
    <col min="14079" max="14080" width="0" style="41" hidden="1" customWidth="1"/>
    <col min="14081" max="14081" width="4.5703125" style="41" customWidth="1"/>
    <col min="14082" max="14082" width="5.42578125" style="41" customWidth="1"/>
    <col min="14083" max="14087" width="0" style="41" hidden="1" customWidth="1"/>
    <col min="14088" max="14088" width="11.42578125" style="41" customWidth="1"/>
    <col min="14089" max="14089" width="10.140625" style="41" customWidth="1"/>
    <col min="14090" max="14090" width="11.42578125" style="41" customWidth="1"/>
    <col min="14091" max="14330" width="9.140625" style="41"/>
    <col min="14331" max="14332" width="0" style="41" hidden="1" customWidth="1"/>
    <col min="14333" max="14333" width="0.140625" style="41" customWidth="1"/>
    <col min="14334" max="14334" width="78.85546875" style="41" customWidth="1"/>
    <col min="14335" max="14336" width="0" style="41" hidden="1" customWidth="1"/>
    <col min="14337" max="14337" width="4.5703125" style="41" customWidth="1"/>
    <col min="14338" max="14338" width="5.42578125" style="41" customWidth="1"/>
    <col min="14339" max="14343" width="0" style="41" hidden="1" customWidth="1"/>
    <col min="14344" max="14344" width="11.42578125" style="41" customWidth="1"/>
    <col min="14345" max="14345" width="10.140625" style="41" customWidth="1"/>
    <col min="14346" max="14346" width="11.42578125" style="41" customWidth="1"/>
    <col min="14347" max="14586" width="9.140625" style="41"/>
    <col min="14587" max="14588" width="0" style="41" hidden="1" customWidth="1"/>
    <col min="14589" max="14589" width="0.140625" style="41" customWidth="1"/>
    <col min="14590" max="14590" width="78.85546875" style="41" customWidth="1"/>
    <col min="14591" max="14592" width="0" style="41" hidden="1" customWidth="1"/>
    <col min="14593" max="14593" width="4.5703125" style="41" customWidth="1"/>
    <col min="14594" max="14594" width="5.42578125" style="41" customWidth="1"/>
    <col min="14595" max="14599" width="0" style="41" hidden="1" customWidth="1"/>
    <col min="14600" max="14600" width="11.42578125" style="41" customWidth="1"/>
    <col min="14601" max="14601" width="10.140625" style="41" customWidth="1"/>
    <col min="14602" max="14602" width="11.42578125" style="41" customWidth="1"/>
    <col min="14603" max="14842" width="9.140625" style="41"/>
    <col min="14843" max="14844" width="0" style="41" hidden="1" customWidth="1"/>
    <col min="14845" max="14845" width="0.140625" style="41" customWidth="1"/>
    <col min="14846" max="14846" width="78.85546875" style="41" customWidth="1"/>
    <col min="14847" max="14848" width="0" style="41" hidden="1" customWidth="1"/>
    <col min="14849" max="14849" width="4.5703125" style="41" customWidth="1"/>
    <col min="14850" max="14850" width="5.42578125" style="41" customWidth="1"/>
    <col min="14851" max="14855" width="0" style="41" hidden="1" customWidth="1"/>
    <col min="14856" max="14856" width="11.42578125" style="41" customWidth="1"/>
    <col min="14857" max="14857" width="10.140625" style="41" customWidth="1"/>
    <col min="14858" max="14858" width="11.42578125" style="41" customWidth="1"/>
    <col min="14859" max="15098" width="9.140625" style="41"/>
    <col min="15099" max="15100" width="0" style="41" hidden="1" customWidth="1"/>
    <col min="15101" max="15101" width="0.140625" style="41" customWidth="1"/>
    <col min="15102" max="15102" width="78.85546875" style="41" customWidth="1"/>
    <col min="15103" max="15104" width="0" style="41" hidden="1" customWidth="1"/>
    <col min="15105" max="15105" width="4.5703125" style="41" customWidth="1"/>
    <col min="15106" max="15106" width="5.42578125" style="41" customWidth="1"/>
    <col min="15107" max="15111" width="0" style="41" hidden="1" customWidth="1"/>
    <col min="15112" max="15112" width="11.42578125" style="41" customWidth="1"/>
    <col min="15113" max="15113" width="10.140625" style="41" customWidth="1"/>
    <col min="15114" max="15114" width="11.42578125" style="41" customWidth="1"/>
    <col min="15115" max="15354" width="9.140625" style="41"/>
    <col min="15355" max="15356" width="0" style="41" hidden="1" customWidth="1"/>
    <col min="15357" max="15357" width="0.140625" style="41" customWidth="1"/>
    <col min="15358" max="15358" width="78.85546875" style="41" customWidth="1"/>
    <col min="15359" max="15360" width="0" style="41" hidden="1" customWidth="1"/>
    <col min="15361" max="15361" width="4.5703125" style="41" customWidth="1"/>
    <col min="15362" max="15362" width="5.42578125" style="41" customWidth="1"/>
    <col min="15363" max="15367" width="0" style="41" hidden="1" customWidth="1"/>
    <col min="15368" max="15368" width="11.42578125" style="41" customWidth="1"/>
    <col min="15369" max="15369" width="10.140625" style="41" customWidth="1"/>
    <col min="15370" max="15370" width="11.42578125" style="41" customWidth="1"/>
    <col min="15371" max="15610" width="9.140625" style="41"/>
    <col min="15611" max="15612" width="0" style="41" hidden="1" customWidth="1"/>
    <col min="15613" max="15613" width="0.140625" style="41" customWidth="1"/>
    <col min="15614" max="15614" width="78.85546875" style="41" customWidth="1"/>
    <col min="15615" max="15616" width="0" style="41" hidden="1" customWidth="1"/>
    <col min="15617" max="15617" width="4.5703125" style="41" customWidth="1"/>
    <col min="15618" max="15618" width="5.42578125" style="41" customWidth="1"/>
    <col min="15619" max="15623" width="0" style="41" hidden="1" customWidth="1"/>
    <col min="15624" max="15624" width="11.42578125" style="41" customWidth="1"/>
    <col min="15625" max="15625" width="10.140625" style="41" customWidth="1"/>
    <col min="15626" max="15626" width="11.42578125" style="41" customWidth="1"/>
    <col min="15627" max="15866" width="9.140625" style="41"/>
    <col min="15867" max="15868" width="0" style="41" hidden="1" customWidth="1"/>
    <col min="15869" max="15869" width="0.140625" style="41" customWidth="1"/>
    <col min="15870" max="15870" width="78.85546875" style="41" customWidth="1"/>
    <col min="15871" max="15872" width="0" style="41" hidden="1" customWidth="1"/>
    <col min="15873" max="15873" width="4.5703125" style="41" customWidth="1"/>
    <col min="15874" max="15874" width="5.42578125" style="41" customWidth="1"/>
    <col min="15875" max="15879" width="0" style="41" hidden="1" customWidth="1"/>
    <col min="15880" max="15880" width="11.42578125" style="41" customWidth="1"/>
    <col min="15881" max="15881" width="10.140625" style="41" customWidth="1"/>
    <col min="15882" max="15882" width="11.42578125" style="41" customWidth="1"/>
    <col min="15883" max="16122" width="9.140625" style="41"/>
    <col min="16123" max="16124" width="0" style="41" hidden="1" customWidth="1"/>
    <col min="16125" max="16125" width="0.140625" style="41" customWidth="1"/>
    <col min="16126" max="16126" width="78.85546875" style="41" customWidth="1"/>
    <col min="16127" max="16128" width="0" style="41" hidden="1" customWidth="1"/>
    <col min="16129" max="16129" width="4.5703125" style="41" customWidth="1"/>
    <col min="16130" max="16130" width="5.42578125" style="41" customWidth="1"/>
    <col min="16131" max="16135" width="0" style="41" hidden="1" customWidth="1"/>
    <col min="16136" max="16136" width="11.42578125" style="41" customWidth="1"/>
    <col min="16137" max="16137" width="10.140625" style="41" customWidth="1"/>
    <col min="16138" max="16138" width="11.42578125" style="41" customWidth="1"/>
    <col min="16139" max="16384" width="9.140625" style="41"/>
  </cols>
  <sheetData>
    <row r="1" spans="1:10" x14ac:dyDescent="0.2">
      <c r="E1" s="244"/>
      <c r="F1" s="244"/>
      <c r="G1" s="244"/>
      <c r="H1" s="244"/>
    </row>
    <row r="2" spans="1:10" x14ac:dyDescent="0.2">
      <c r="E2" s="42"/>
      <c r="F2" s="242" t="s">
        <v>131</v>
      </c>
      <c r="G2" s="242"/>
      <c r="H2" s="242"/>
      <c r="I2" s="242"/>
      <c r="J2" s="242"/>
    </row>
    <row r="3" spans="1:10" x14ac:dyDescent="0.2">
      <c r="E3" s="42"/>
      <c r="F3" s="242" t="s">
        <v>132</v>
      </c>
      <c r="G3" s="242"/>
      <c r="H3" s="242"/>
      <c r="I3" s="242"/>
      <c r="J3" s="242"/>
    </row>
    <row r="4" spans="1:10" x14ac:dyDescent="0.2">
      <c r="E4" s="42"/>
      <c r="F4" s="43"/>
      <c r="G4" s="43"/>
      <c r="H4" s="242" t="s">
        <v>133</v>
      </c>
      <c r="I4" s="242"/>
      <c r="J4" s="242"/>
    </row>
    <row r="5" spans="1:10" x14ac:dyDescent="0.2">
      <c r="E5" s="42"/>
      <c r="F5" s="242" t="s">
        <v>134</v>
      </c>
      <c r="G5" s="229"/>
      <c r="H5" s="229"/>
      <c r="I5" s="229"/>
      <c r="J5" s="229"/>
    </row>
    <row r="6" spans="1:10" ht="15" x14ac:dyDescent="0.25">
      <c r="E6" s="42"/>
      <c r="F6" s="242" t="s">
        <v>121</v>
      </c>
      <c r="G6" s="243"/>
      <c r="H6" s="243"/>
      <c r="I6" s="243"/>
      <c r="J6" s="243"/>
    </row>
    <row r="7" spans="1:10" x14ac:dyDescent="0.2">
      <c r="E7" s="230" t="s">
        <v>296</v>
      </c>
      <c r="F7" s="230"/>
      <c r="G7" s="230"/>
      <c r="H7" s="230"/>
      <c r="I7" s="230"/>
      <c r="J7" s="230"/>
    </row>
    <row r="8" spans="1:10" x14ac:dyDescent="0.2">
      <c r="E8" s="44"/>
      <c r="F8" s="44"/>
      <c r="G8" s="44"/>
      <c r="H8" s="44"/>
      <c r="I8" s="44"/>
      <c r="J8" s="44"/>
    </row>
    <row r="9" spans="1:10" ht="48.6" customHeight="1" x14ac:dyDescent="0.2">
      <c r="E9" s="231" t="s">
        <v>270</v>
      </c>
      <c r="F9" s="231"/>
      <c r="G9" s="231"/>
      <c r="H9" s="231"/>
      <c r="I9" s="231"/>
      <c r="J9" s="231"/>
    </row>
    <row r="10" spans="1:10" ht="15" thickBot="1" x14ac:dyDescent="0.25">
      <c r="E10" s="45"/>
      <c r="F10" s="45"/>
      <c r="G10" s="45"/>
      <c r="H10" s="46"/>
      <c r="I10" s="47"/>
      <c r="J10" s="48" t="s">
        <v>122</v>
      </c>
    </row>
    <row r="11" spans="1:10" x14ac:dyDescent="0.2">
      <c r="B11" s="49"/>
      <c r="C11" s="49"/>
      <c r="D11" s="49"/>
      <c r="E11" s="232" t="s">
        <v>135</v>
      </c>
      <c r="F11" s="234" t="s">
        <v>136</v>
      </c>
      <c r="G11" s="234" t="s">
        <v>137</v>
      </c>
      <c r="H11" s="236" t="s">
        <v>125</v>
      </c>
      <c r="I11" s="238" t="s">
        <v>0</v>
      </c>
      <c r="J11" s="240" t="s">
        <v>126</v>
      </c>
    </row>
    <row r="12" spans="1:10" ht="13.5" thickBot="1" x14ac:dyDescent="0.25">
      <c r="A12" s="50" t="s">
        <v>138</v>
      </c>
      <c r="B12" s="51"/>
      <c r="C12" s="51"/>
      <c r="D12" s="51"/>
      <c r="E12" s="233"/>
      <c r="F12" s="235"/>
      <c r="G12" s="235"/>
      <c r="H12" s="237"/>
      <c r="I12" s="239"/>
      <c r="J12" s="241"/>
    </row>
    <row r="13" spans="1:10" ht="15" thickBot="1" x14ac:dyDescent="0.25">
      <c r="A13" s="50"/>
      <c r="B13" s="51"/>
      <c r="C13" s="51"/>
      <c r="D13" s="51"/>
      <c r="E13" s="52">
        <v>1</v>
      </c>
      <c r="F13" s="53">
        <v>2</v>
      </c>
      <c r="G13" s="54">
        <v>3</v>
      </c>
      <c r="H13" s="55">
        <v>4</v>
      </c>
      <c r="I13" s="54">
        <v>5</v>
      </c>
      <c r="J13" s="55">
        <v>6</v>
      </c>
    </row>
    <row r="14" spans="1:10" s="56" customFormat="1" ht="14.25" x14ac:dyDescent="0.2">
      <c r="A14" s="56">
        <v>3</v>
      </c>
      <c r="B14" s="57"/>
      <c r="C14" s="58"/>
      <c r="D14" s="58"/>
      <c r="E14" s="59" t="s">
        <v>139</v>
      </c>
      <c r="F14" s="60"/>
      <c r="G14" s="60"/>
      <c r="H14" s="61">
        <f>H15</f>
        <v>2826.5</v>
      </c>
      <c r="I14" s="62">
        <f>I15</f>
        <v>2343.1999999999998</v>
      </c>
      <c r="J14" s="63">
        <f>I14/H14*100</f>
        <v>82.901114452503094</v>
      </c>
    </row>
    <row r="15" spans="1:10" s="56" customFormat="1" ht="30" x14ac:dyDescent="0.25">
      <c r="B15" s="57"/>
      <c r="C15" s="58"/>
      <c r="D15" s="58"/>
      <c r="E15" s="64" t="s">
        <v>140</v>
      </c>
      <c r="F15" s="65"/>
      <c r="G15" s="65"/>
      <c r="H15" s="66">
        <f>H16+H33+H35+H37+H40+H43+H45</f>
        <v>2826.5</v>
      </c>
      <c r="I15" s="67">
        <f>I16+I33+I35+I37+I40+I43+I45</f>
        <v>2343.1999999999998</v>
      </c>
      <c r="J15" s="68">
        <f t="shared" ref="J15:J42" si="0">I15/H15*100</f>
        <v>82.901114452503094</v>
      </c>
    </row>
    <row r="16" spans="1:10" s="56" customFormat="1" ht="15" x14ac:dyDescent="0.25">
      <c r="A16" s="56">
        <v>4</v>
      </c>
      <c r="B16" s="57"/>
      <c r="C16" s="58"/>
      <c r="D16" s="58"/>
      <c r="E16" s="69" t="s">
        <v>141</v>
      </c>
      <c r="F16" s="70" t="s">
        <v>142</v>
      </c>
      <c r="G16" s="65"/>
      <c r="H16" s="71">
        <f>H17+H30+H31+H32</f>
        <v>1515.7</v>
      </c>
      <c r="I16" s="72">
        <f>I17+I30+I31+I32</f>
        <v>1345.9</v>
      </c>
      <c r="J16" s="68">
        <f t="shared" si="0"/>
        <v>88.79725539354753</v>
      </c>
    </row>
    <row r="17" spans="1:11" s="56" customFormat="1" ht="30" hidden="1" x14ac:dyDescent="0.25">
      <c r="A17" s="56">
        <v>5</v>
      </c>
      <c r="B17" s="57"/>
      <c r="C17" s="58"/>
      <c r="D17" s="58"/>
      <c r="E17" s="69" t="s">
        <v>143</v>
      </c>
      <c r="F17" s="70" t="s">
        <v>142</v>
      </c>
      <c r="G17" s="73" t="s">
        <v>144</v>
      </c>
      <c r="H17" s="71">
        <f>H18+H25</f>
        <v>0</v>
      </c>
      <c r="I17" s="72">
        <f>I18+I25</f>
        <v>0</v>
      </c>
      <c r="J17" s="68" t="e">
        <f t="shared" si="0"/>
        <v>#DIV/0!</v>
      </c>
      <c r="K17" s="74"/>
    </row>
    <row r="18" spans="1:11" s="56" customFormat="1" ht="45" hidden="1" x14ac:dyDescent="0.25">
      <c r="B18" s="57"/>
      <c r="C18" s="58"/>
      <c r="D18" s="58"/>
      <c r="E18" s="69" t="s">
        <v>145</v>
      </c>
      <c r="F18" s="70" t="s">
        <v>142</v>
      </c>
      <c r="G18" s="73" t="s">
        <v>144</v>
      </c>
      <c r="H18" s="71">
        <f t="shared" ref="H18:I21" si="1">H19</f>
        <v>0</v>
      </c>
      <c r="I18" s="72">
        <f t="shared" si="1"/>
        <v>0</v>
      </c>
      <c r="J18" s="68" t="e">
        <f t="shared" si="0"/>
        <v>#DIV/0!</v>
      </c>
      <c r="K18" s="74"/>
    </row>
    <row r="19" spans="1:11" s="56" customFormat="1" ht="15" hidden="1" x14ac:dyDescent="0.25">
      <c r="B19" s="57"/>
      <c r="C19" s="58"/>
      <c r="D19" s="58"/>
      <c r="E19" s="69" t="s">
        <v>146</v>
      </c>
      <c r="F19" s="70" t="s">
        <v>142</v>
      </c>
      <c r="G19" s="73" t="s">
        <v>144</v>
      </c>
      <c r="H19" s="71">
        <f t="shared" si="1"/>
        <v>0</v>
      </c>
      <c r="I19" s="72">
        <f t="shared" si="1"/>
        <v>0</v>
      </c>
      <c r="J19" s="68" t="e">
        <f t="shared" si="0"/>
        <v>#DIV/0!</v>
      </c>
      <c r="K19" s="74"/>
    </row>
    <row r="20" spans="1:11" s="56" customFormat="1" ht="15" hidden="1" x14ac:dyDescent="0.25">
      <c r="B20" s="57"/>
      <c r="C20" s="58"/>
      <c r="D20" s="58"/>
      <c r="E20" s="69" t="s">
        <v>147</v>
      </c>
      <c r="F20" s="70" t="s">
        <v>142</v>
      </c>
      <c r="G20" s="73" t="s">
        <v>144</v>
      </c>
      <c r="H20" s="71">
        <f t="shared" si="1"/>
        <v>0</v>
      </c>
      <c r="I20" s="72">
        <f t="shared" si="1"/>
        <v>0</v>
      </c>
      <c r="J20" s="68" t="e">
        <f t="shared" si="0"/>
        <v>#DIV/0!</v>
      </c>
      <c r="K20" s="74"/>
    </row>
    <row r="21" spans="1:11" s="56" customFormat="1" ht="30" hidden="1" x14ac:dyDescent="0.25">
      <c r="B21" s="57"/>
      <c r="C21" s="58"/>
      <c r="D21" s="58"/>
      <c r="E21" s="69" t="s">
        <v>148</v>
      </c>
      <c r="F21" s="70" t="s">
        <v>142</v>
      </c>
      <c r="G21" s="73" t="s">
        <v>144</v>
      </c>
      <c r="H21" s="71">
        <f t="shared" si="1"/>
        <v>0</v>
      </c>
      <c r="I21" s="72">
        <f t="shared" si="1"/>
        <v>0</v>
      </c>
      <c r="J21" s="68" t="e">
        <f t="shared" si="0"/>
        <v>#DIV/0!</v>
      </c>
      <c r="K21" s="74"/>
    </row>
    <row r="22" spans="1:11" s="56" customFormat="1" ht="30" hidden="1" x14ac:dyDescent="0.25">
      <c r="B22" s="57"/>
      <c r="C22" s="58"/>
      <c r="D22" s="58"/>
      <c r="E22" s="69" t="s">
        <v>98</v>
      </c>
      <c r="F22" s="70" t="s">
        <v>142</v>
      </c>
      <c r="G22" s="73" t="s">
        <v>144</v>
      </c>
      <c r="H22" s="71">
        <f>H23+H24</f>
        <v>0</v>
      </c>
      <c r="I22" s="72">
        <f>I23+I24</f>
        <v>0</v>
      </c>
      <c r="J22" s="68" t="e">
        <f t="shared" si="0"/>
        <v>#DIV/0!</v>
      </c>
      <c r="K22" s="74"/>
    </row>
    <row r="23" spans="1:11" s="56" customFormat="1" ht="15" hidden="1" x14ac:dyDescent="0.25">
      <c r="B23" s="57"/>
      <c r="C23" s="58"/>
      <c r="D23" s="58"/>
      <c r="E23" s="69" t="s">
        <v>149</v>
      </c>
      <c r="F23" s="70" t="s">
        <v>142</v>
      </c>
      <c r="G23" s="73" t="s">
        <v>144</v>
      </c>
      <c r="H23" s="71"/>
      <c r="I23" s="72"/>
      <c r="J23" s="68" t="e">
        <f t="shared" si="0"/>
        <v>#DIV/0!</v>
      </c>
      <c r="K23" s="74"/>
    </row>
    <row r="24" spans="1:11" s="56" customFormat="1" ht="45" hidden="1" x14ac:dyDescent="0.25">
      <c r="B24" s="57"/>
      <c r="C24" s="58"/>
      <c r="D24" s="58"/>
      <c r="E24" s="69" t="s">
        <v>99</v>
      </c>
      <c r="F24" s="70" t="s">
        <v>142</v>
      </c>
      <c r="G24" s="73" t="s">
        <v>144</v>
      </c>
      <c r="H24" s="71"/>
      <c r="I24" s="72"/>
      <c r="J24" s="68" t="e">
        <f t="shared" si="0"/>
        <v>#DIV/0!</v>
      </c>
      <c r="K24" s="74"/>
    </row>
    <row r="25" spans="1:11" s="56" customFormat="1" ht="30" hidden="1" x14ac:dyDescent="0.25">
      <c r="B25" s="57"/>
      <c r="C25" s="58"/>
      <c r="D25" s="58"/>
      <c r="E25" s="64" t="s">
        <v>150</v>
      </c>
      <c r="F25" s="70" t="s">
        <v>142</v>
      </c>
      <c r="G25" s="73" t="s">
        <v>144</v>
      </c>
      <c r="H25" s="66">
        <f>H26</f>
        <v>0</v>
      </c>
      <c r="I25" s="67">
        <f>I26</f>
        <v>0</v>
      </c>
      <c r="J25" s="68" t="e">
        <f t="shared" si="0"/>
        <v>#DIV/0!</v>
      </c>
      <c r="K25" s="74"/>
    </row>
    <row r="26" spans="1:11" ht="30" hidden="1" x14ac:dyDescent="0.25">
      <c r="A26" s="41">
        <v>6</v>
      </c>
      <c r="B26" s="49"/>
      <c r="C26" s="75"/>
      <c r="D26" s="75"/>
      <c r="E26" s="64" t="s">
        <v>151</v>
      </c>
      <c r="F26" s="70" t="s">
        <v>142</v>
      </c>
      <c r="G26" s="73" t="s">
        <v>144</v>
      </c>
      <c r="H26" s="66">
        <f>H27</f>
        <v>0</v>
      </c>
      <c r="I26" s="67">
        <f>I27</f>
        <v>0</v>
      </c>
      <c r="J26" s="68" t="e">
        <f t="shared" si="0"/>
        <v>#DIV/0!</v>
      </c>
    </row>
    <row r="27" spans="1:11" ht="30" hidden="1" x14ac:dyDescent="0.25">
      <c r="B27" s="49"/>
      <c r="C27" s="75"/>
      <c r="D27" s="75"/>
      <c r="E27" s="69" t="s">
        <v>98</v>
      </c>
      <c r="F27" s="70" t="s">
        <v>142</v>
      </c>
      <c r="G27" s="73" t="s">
        <v>144</v>
      </c>
      <c r="H27" s="71"/>
      <c r="I27" s="72"/>
      <c r="J27" s="68" t="e">
        <f t="shared" si="0"/>
        <v>#DIV/0!</v>
      </c>
    </row>
    <row r="28" spans="1:11" ht="15" hidden="1" x14ac:dyDescent="0.25">
      <c r="B28" s="49"/>
      <c r="C28" s="75"/>
      <c r="D28" s="75"/>
      <c r="E28" s="69" t="s">
        <v>149</v>
      </c>
      <c r="F28" s="70" t="s">
        <v>142</v>
      </c>
      <c r="G28" s="73" t="s">
        <v>144</v>
      </c>
      <c r="H28" s="71"/>
      <c r="I28" s="72"/>
      <c r="J28" s="68" t="e">
        <f t="shared" si="0"/>
        <v>#DIV/0!</v>
      </c>
    </row>
    <row r="29" spans="1:11" ht="45" hidden="1" x14ac:dyDescent="0.25">
      <c r="B29" s="49"/>
      <c r="C29" s="75"/>
      <c r="D29" s="75"/>
      <c r="E29" s="69" t="s">
        <v>99</v>
      </c>
      <c r="F29" s="70" t="s">
        <v>142</v>
      </c>
      <c r="G29" s="73" t="s">
        <v>144</v>
      </c>
      <c r="H29" s="71"/>
      <c r="I29" s="72"/>
      <c r="J29" s="68" t="e">
        <f t="shared" si="0"/>
        <v>#DIV/0!</v>
      </c>
    </row>
    <row r="30" spans="1:11" ht="45" x14ac:dyDescent="0.25">
      <c r="B30" s="49"/>
      <c r="C30" s="75"/>
      <c r="D30" s="75"/>
      <c r="E30" s="64" t="s">
        <v>152</v>
      </c>
      <c r="F30" s="70" t="s">
        <v>142</v>
      </c>
      <c r="G30" s="73" t="s">
        <v>153</v>
      </c>
      <c r="H30" s="66">
        <v>1445.1</v>
      </c>
      <c r="I30" s="67">
        <v>1280</v>
      </c>
      <c r="J30" s="68">
        <f t="shared" si="0"/>
        <v>88.575185108297006</v>
      </c>
    </row>
    <row r="31" spans="1:11" ht="15" x14ac:dyDescent="0.25">
      <c r="B31" s="49"/>
      <c r="C31" s="75"/>
      <c r="D31" s="75"/>
      <c r="E31" s="69" t="s">
        <v>105</v>
      </c>
      <c r="F31" s="76" t="s">
        <v>142</v>
      </c>
      <c r="G31" s="77">
        <v>11</v>
      </c>
      <c r="H31" s="71">
        <v>4.7</v>
      </c>
      <c r="I31" s="72">
        <v>0</v>
      </c>
      <c r="J31" s="68">
        <f t="shared" si="0"/>
        <v>0</v>
      </c>
    </row>
    <row r="32" spans="1:11" ht="15" x14ac:dyDescent="0.25">
      <c r="B32" s="49"/>
      <c r="C32" s="75"/>
      <c r="D32" s="75"/>
      <c r="E32" s="64" t="s">
        <v>154</v>
      </c>
      <c r="F32" s="70" t="s">
        <v>142</v>
      </c>
      <c r="G32" s="70" t="s">
        <v>155</v>
      </c>
      <c r="H32" s="66">
        <v>65.900000000000006</v>
      </c>
      <c r="I32" s="67">
        <v>65.900000000000006</v>
      </c>
      <c r="J32" s="68">
        <f t="shared" si="0"/>
        <v>100</v>
      </c>
    </row>
    <row r="33" spans="2:10" ht="15" x14ac:dyDescent="0.25">
      <c r="B33" s="49"/>
      <c r="C33" s="75"/>
      <c r="D33" s="75"/>
      <c r="E33" s="64" t="s">
        <v>156</v>
      </c>
      <c r="F33" s="70" t="s">
        <v>144</v>
      </c>
      <c r="G33" s="70"/>
      <c r="H33" s="66">
        <f>H34</f>
        <v>95.3</v>
      </c>
      <c r="I33" s="67">
        <f>I34</f>
        <v>95.3</v>
      </c>
      <c r="J33" s="68">
        <f t="shared" si="0"/>
        <v>100</v>
      </c>
    </row>
    <row r="34" spans="2:10" ht="15" x14ac:dyDescent="0.25">
      <c r="B34" s="49"/>
      <c r="C34" s="75"/>
      <c r="D34" s="75"/>
      <c r="E34" s="64" t="s">
        <v>157</v>
      </c>
      <c r="F34" s="70" t="s">
        <v>144</v>
      </c>
      <c r="G34" s="70" t="s">
        <v>158</v>
      </c>
      <c r="H34" s="66">
        <v>95.3</v>
      </c>
      <c r="I34" s="67">
        <v>95.3</v>
      </c>
      <c r="J34" s="68">
        <f t="shared" si="0"/>
        <v>100</v>
      </c>
    </row>
    <row r="35" spans="2:10" ht="15" x14ac:dyDescent="0.25">
      <c r="B35" s="49"/>
      <c r="C35" s="75"/>
      <c r="D35" s="75"/>
      <c r="E35" s="64" t="s">
        <v>159</v>
      </c>
      <c r="F35" s="70" t="s">
        <v>158</v>
      </c>
      <c r="G35" s="70"/>
      <c r="H35" s="66">
        <f>H36</f>
        <v>32.200000000000003</v>
      </c>
      <c r="I35" s="67">
        <f>I36</f>
        <v>32.200000000000003</v>
      </c>
      <c r="J35" s="68">
        <f t="shared" si="0"/>
        <v>100</v>
      </c>
    </row>
    <row r="36" spans="2:10" ht="30" x14ac:dyDescent="0.25">
      <c r="B36" s="49"/>
      <c r="C36" s="75"/>
      <c r="D36" s="75"/>
      <c r="E36" s="78" t="s">
        <v>160</v>
      </c>
      <c r="F36" s="70" t="s">
        <v>158</v>
      </c>
      <c r="G36" s="70">
        <v>10</v>
      </c>
      <c r="H36" s="67">
        <v>32.200000000000003</v>
      </c>
      <c r="I36" s="79">
        <v>32.200000000000003</v>
      </c>
      <c r="J36" s="68">
        <f t="shared" si="0"/>
        <v>100</v>
      </c>
    </row>
    <row r="37" spans="2:10" ht="15" x14ac:dyDescent="0.25">
      <c r="B37" s="49"/>
      <c r="C37" s="75"/>
      <c r="D37" s="75"/>
      <c r="E37" s="69" t="s">
        <v>161</v>
      </c>
      <c r="F37" s="73" t="s">
        <v>153</v>
      </c>
      <c r="G37" s="65"/>
      <c r="H37" s="72">
        <f>H38+H39</f>
        <v>458.3</v>
      </c>
      <c r="I37" s="72">
        <f>I38+I39</f>
        <v>195.8</v>
      </c>
      <c r="J37" s="68">
        <f t="shared" si="0"/>
        <v>42.723107135064367</v>
      </c>
    </row>
    <row r="38" spans="2:10" ht="15" x14ac:dyDescent="0.25">
      <c r="B38" s="49"/>
      <c r="C38" s="75"/>
      <c r="D38" s="75"/>
      <c r="E38" s="64" t="s">
        <v>162</v>
      </c>
      <c r="F38" s="70" t="s">
        <v>153</v>
      </c>
      <c r="G38" s="70" t="s">
        <v>163</v>
      </c>
      <c r="H38" s="67">
        <v>449.6</v>
      </c>
      <c r="I38" s="67">
        <v>195.8</v>
      </c>
      <c r="J38" s="68">
        <f t="shared" si="0"/>
        <v>43.54982206405694</v>
      </c>
    </row>
    <row r="39" spans="2:10" ht="15" x14ac:dyDescent="0.25">
      <c r="B39" s="49"/>
      <c r="C39" s="75"/>
      <c r="D39" s="75"/>
      <c r="E39" s="69" t="s">
        <v>164</v>
      </c>
      <c r="F39" s="70" t="s">
        <v>153</v>
      </c>
      <c r="G39" s="70">
        <v>12</v>
      </c>
      <c r="H39" s="80">
        <v>8.6999999999999993</v>
      </c>
      <c r="I39" s="81">
        <v>0</v>
      </c>
      <c r="J39" s="68">
        <v>0</v>
      </c>
    </row>
    <row r="40" spans="2:10" ht="15" x14ac:dyDescent="0.25">
      <c r="B40" s="49"/>
      <c r="C40" s="75"/>
      <c r="D40" s="75"/>
      <c r="E40" s="64" t="s">
        <v>165</v>
      </c>
      <c r="F40" s="70" t="s">
        <v>166</v>
      </c>
      <c r="G40" s="70"/>
      <c r="H40" s="67">
        <f>H41+H42</f>
        <v>604.4</v>
      </c>
      <c r="I40" s="67">
        <f>I41+I42</f>
        <v>553.4</v>
      </c>
      <c r="J40" s="68">
        <f t="shared" si="0"/>
        <v>91.561879549966903</v>
      </c>
    </row>
    <row r="41" spans="2:10" ht="15" x14ac:dyDescent="0.25">
      <c r="B41" s="49"/>
      <c r="C41" s="75"/>
      <c r="D41" s="75"/>
      <c r="E41" s="64" t="s">
        <v>167</v>
      </c>
      <c r="F41" s="70" t="s">
        <v>166</v>
      </c>
      <c r="G41" s="70" t="s">
        <v>144</v>
      </c>
      <c r="H41" s="66">
        <v>2</v>
      </c>
      <c r="I41" s="67">
        <v>0</v>
      </c>
      <c r="J41" s="68">
        <f t="shared" si="0"/>
        <v>0</v>
      </c>
    </row>
    <row r="42" spans="2:10" ht="15" x14ac:dyDescent="0.25">
      <c r="B42" s="49"/>
      <c r="C42" s="75"/>
      <c r="D42" s="75"/>
      <c r="E42" s="64" t="s">
        <v>168</v>
      </c>
      <c r="F42" s="73" t="s">
        <v>166</v>
      </c>
      <c r="G42" s="82" t="s">
        <v>158</v>
      </c>
      <c r="H42" s="83">
        <v>602.4</v>
      </c>
      <c r="I42" s="81">
        <v>553.4</v>
      </c>
      <c r="J42" s="68">
        <f t="shared" si="0"/>
        <v>91.865869853917658</v>
      </c>
    </row>
    <row r="43" spans="2:10" ht="15" x14ac:dyDescent="0.25">
      <c r="B43" s="49"/>
      <c r="C43" s="75"/>
      <c r="D43" s="75"/>
      <c r="E43" s="64" t="s">
        <v>169</v>
      </c>
      <c r="F43" s="70" t="s">
        <v>96</v>
      </c>
      <c r="G43" s="70"/>
      <c r="H43" s="66">
        <f>H44</f>
        <v>117.7</v>
      </c>
      <c r="I43" s="67">
        <f>I44</f>
        <v>117.7</v>
      </c>
      <c r="J43" s="68">
        <f>I43/H43*100</f>
        <v>100</v>
      </c>
    </row>
    <row r="44" spans="2:10" ht="15" x14ac:dyDescent="0.25">
      <c r="B44" s="49"/>
      <c r="C44" s="75"/>
      <c r="D44" s="75"/>
      <c r="E44" s="64" t="s">
        <v>170</v>
      </c>
      <c r="F44" s="70">
        <v>10</v>
      </c>
      <c r="G44" s="70" t="s">
        <v>142</v>
      </c>
      <c r="H44" s="66">
        <v>117.7</v>
      </c>
      <c r="I44" s="67">
        <v>117.7</v>
      </c>
      <c r="J44" s="68">
        <f>I44/H44*100</f>
        <v>100</v>
      </c>
    </row>
    <row r="45" spans="2:10" ht="15" x14ac:dyDescent="0.25">
      <c r="B45" s="49"/>
      <c r="C45" s="75"/>
      <c r="D45" s="75"/>
      <c r="E45" s="69" t="s">
        <v>171</v>
      </c>
      <c r="F45" s="70" t="s">
        <v>155</v>
      </c>
      <c r="G45" s="70"/>
      <c r="H45" s="84">
        <f>H46</f>
        <v>2.9</v>
      </c>
      <c r="I45" s="85">
        <f>I46</f>
        <v>2.9</v>
      </c>
      <c r="J45" s="68">
        <f>I45/H45*100</f>
        <v>100</v>
      </c>
    </row>
    <row r="46" spans="2:10" ht="30.75" thickBot="1" x14ac:dyDescent="0.3">
      <c r="B46" s="49"/>
      <c r="C46" s="75"/>
      <c r="D46" s="75"/>
      <c r="E46" s="86" t="s">
        <v>172</v>
      </c>
      <c r="F46" s="87" t="s">
        <v>155</v>
      </c>
      <c r="G46" s="87" t="s">
        <v>142</v>
      </c>
      <c r="H46" s="88">
        <v>2.9</v>
      </c>
      <c r="I46" s="89">
        <v>2.9</v>
      </c>
      <c r="J46" s="90">
        <f>I46/H46*100</f>
        <v>100</v>
      </c>
    </row>
    <row r="47" spans="2:10" x14ac:dyDescent="0.2">
      <c r="E47" s="91"/>
      <c r="F47" s="92"/>
      <c r="G47" s="92"/>
      <c r="H47" s="93"/>
    </row>
  </sheetData>
  <mergeCells count="14">
    <mergeCell ref="F6:J6"/>
    <mergeCell ref="E1:H1"/>
    <mergeCell ref="F2:J2"/>
    <mergeCell ref="F3:J3"/>
    <mergeCell ref="H4:J4"/>
    <mergeCell ref="F5:J5"/>
    <mergeCell ref="E7:J7"/>
    <mergeCell ref="E9:J9"/>
    <mergeCell ref="E11:E12"/>
    <mergeCell ref="F11:F12"/>
    <mergeCell ref="G11:G12"/>
    <mergeCell ref="H11:H12"/>
    <mergeCell ref="I11:I12"/>
    <mergeCell ref="J11:J12"/>
  </mergeCells>
  <conditionalFormatting sqref="H23:I25 F22:F24 H27:I29 E22:E25 E27:F29">
    <cfRule type="expression" dxfId="27" priority="1" stopIfTrue="1">
      <formula>#REF!=""</formula>
    </cfRule>
    <cfRule type="expression" dxfId="26" priority="2" stopIfTrue="1">
      <formula>AND(#REF!="",#REF!&lt;&gt;"")</formula>
    </cfRule>
  </conditionalFormatting>
  <conditionalFormatting sqref="F14:G14">
    <cfRule type="expression" dxfId="25" priority="3" stopIfTrue="1">
      <formula>$F14=""</formula>
    </cfRule>
    <cfRule type="expression" dxfId="24" priority="4" stopIfTrue="1">
      <formula>$G14&lt;&gt;""</formula>
    </cfRule>
  </conditionalFormatting>
  <conditionalFormatting sqref="G37">
    <cfRule type="expression" dxfId="23" priority="5" stopIfTrue="1">
      <formula>#REF!=""</formula>
    </cfRule>
    <cfRule type="expression" dxfId="22" priority="6" stopIfTrue="1">
      <formula>AND(#REF!="",#REF!&lt;&gt;"")</formula>
    </cfRule>
  </conditionalFormatting>
  <conditionalFormatting sqref="G37">
    <cfRule type="expression" dxfId="21" priority="7" stopIfTrue="1">
      <formula>#REF!=""</formula>
    </cfRule>
    <cfRule type="expression" dxfId="20" priority="8" stopIfTrue="1">
      <formula>AND(#REF!="",#REF!&lt;&gt;"")</formula>
    </cfRule>
  </conditionalFormatting>
  <conditionalFormatting sqref="G40 H22:I23 H26:I28">
    <cfRule type="expression" dxfId="19" priority="9" stopIfTrue="1">
      <formula>#REF!=""</formula>
    </cfRule>
    <cfRule type="expression" dxfId="18" priority="10" stopIfTrue="1">
      <formula>AND(#REF!="",#REF!&lt;&gt;"")</formula>
    </cfRule>
  </conditionalFormatting>
  <conditionalFormatting sqref="G14:G16 F14:F15">
    <cfRule type="expression" dxfId="17" priority="11" stopIfTrue="1">
      <formula>$G14=""</formula>
    </cfRule>
    <cfRule type="expression" dxfId="16" priority="12" stopIfTrue="1">
      <formula>#REF!&lt;&gt;""</formula>
    </cfRule>
  </conditionalFormatting>
  <pageMargins left="0.59055118110236227" right="0" top="0.15748031496062992" bottom="0.7480314960629921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7"/>
  <sheetViews>
    <sheetView topLeftCell="C133" workbookViewId="0">
      <selection activeCell="D11" sqref="D11:D12"/>
    </sheetView>
  </sheetViews>
  <sheetFormatPr defaultRowHeight="12.75" x14ac:dyDescent="0.2"/>
  <cols>
    <col min="1" max="1" width="0.5703125" style="41" hidden="1" customWidth="1"/>
    <col min="2" max="2" width="2.5703125" style="41" hidden="1" customWidth="1"/>
    <col min="3" max="3" width="0.42578125" style="41" customWidth="1"/>
    <col min="4" max="4" width="62.42578125" style="94" customWidth="1"/>
    <col min="5" max="5" width="4.85546875" style="95" customWidth="1"/>
    <col min="6" max="6" width="4" style="95" customWidth="1"/>
    <col min="7" max="7" width="4.5703125" style="95" customWidth="1"/>
    <col min="8" max="8" width="3.5703125" style="95" customWidth="1"/>
    <col min="9" max="9" width="3.42578125" style="95" customWidth="1"/>
    <col min="10" max="10" width="3.85546875" style="95" customWidth="1"/>
    <col min="11" max="11" width="6" style="95" customWidth="1"/>
    <col min="12" max="12" width="5" style="95" customWidth="1"/>
    <col min="13" max="13" width="10.85546875" style="96" customWidth="1"/>
    <col min="14" max="14" width="9.5703125" style="41" customWidth="1"/>
    <col min="15" max="15" width="10.28515625" style="41" customWidth="1"/>
    <col min="16" max="254" width="9.140625" style="41"/>
    <col min="255" max="256" width="0" style="41" hidden="1" customWidth="1"/>
    <col min="257" max="257" width="0.140625" style="41" customWidth="1"/>
    <col min="258" max="258" width="0.42578125" style="41" customWidth="1"/>
    <col min="259" max="259" width="57.5703125" style="41" customWidth="1"/>
    <col min="260" max="260" width="0" style="41" hidden="1" customWidth="1"/>
    <col min="261" max="261" width="5.42578125" style="41" customWidth="1"/>
    <col min="262" max="262" width="4" style="41" customWidth="1"/>
    <col min="263" max="263" width="4.5703125" style="41" customWidth="1"/>
    <col min="264" max="264" width="3.5703125" style="41" customWidth="1"/>
    <col min="265" max="265" width="3.85546875" style="41" customWidth="1"/>
    <col min="266" max="266" width="4.5703125" style="41" customWidth="1"/>
    <col min="267" max="267" width="8.140625" style="41" customWidth="1"/>
    <col min="268" max="268" width="5" style="41" customWidth="1"/>
    <col min="269" max="269" width="11.42578125" style="41" customWidth="1"/>
    <col min="270" max="270" width="10.140625" style="41" customWidth="1"/>
    <col min="271" max="271" width="10.85546875" style="41" customWidth="1"/>
    <col min="272" max="510" width="9.140625" style="41"/>
    <col min="511" max="512" width="0" style="41" hidden="1" customWidth="1"/>
    <col min="513" max="513" width="0.140625" style="41" customWidth="1"/>
    <col min="514" max="514" width="0.42578125" style="41" customWidth="1"/>
    <col min="515" max="515" width="57.5703125" style="41" customWidth="1"/>
    <col min="516" max="516" width="0" style="41" hidden="1" customWidth="1"/>
    <col min="517" max="517" width="5.42578125" style="41" customWidth="1"/>
    <col min="518" max="518" width="4" style="41" customWidth="1"/>
    <col min="519" max="519" width="4.5703125" style="41" customWidth="1"/>
    <col min="520" max="520" width="3.5703125" style="41" customWidth="1"/>
    <col min="521" max="521" width="3.85546875" style="41" customWidth="1"/>
    <col min="522" max="522" width="4.5703125" style="41" customWidth="1"/>
    <col min="523" max="523" width="8.140625" style="41" customWidth="1"/>
    <col min="524" max="524" width="5" style="41" customWidth="1"/>
    <col min="525" max="525" width="11.42578125" style="41" customWidth="1"/>
    <col min="526" max="526" width="10.140625" style="41" customWidth="1"/>
    <col min="527" max="527" width="10.85546875" style="41" customWidth="1"/>
    <col min="528" max="766" width="9.140625" style="41"/>
    <col min="767" max="768" width="0" style="41" hidden="1" customWidth="1"/>
    <col min="769" max="769" width="0.140625" style="41" customWidth="1"/>
    <col min="770" max="770" width="0.42578125" style="41" customWidth="1"/>
    <col min="771" max="771" width="57.5703125" style="41" customWidth="1"/>
    <col min="772" max="772" width="0" style="41" hidden="1" customWidth="1"/>
    <col min="773" max="773" width="5.42578125" style="41" customWidth="1"/>
    <col min="774" max="774" width="4" style="41" customWidth="1"/>
    <col min="775" max="775" width="4.5703125" style="41" customWidth="1"/>
    <col min="776" max="776" width="3.5703125" style="41" customWidth="1"/>
    <col min="777" max="777" width="3.85546875" style="41" customWidth="1"/>
    <col min="778" max="778" width="4.5703125" style="41" customWidth="1"/>
    <col min="779" max="779" width="8.140625" style="41" customWidth="1"/>
    <col min="780" max="780" width="5" style="41" customWidth="1"/>
    <col min="781" max="781" width="11.42578125" style="41" customWidth="1"/>
    <col min="782" max="782" width="10.140625" style="41" customWidth="1"/>
    <col min="783" max="783" width="10.85546875" style="41" customWidth="1"/>
    <col min="784" max="1022" width="9.140625" style="41"/>
    <col min="1023" max="1024" width="0" style="41" hidden="1" customWidth="1"/>
    <col min="1025" max="1025" width="0.140625" style="41" customWidth="1"/>
    <col min="1026" max="1026" width="0.42578125" style="41" customWidth="1"/>
    <col min="1027" max="1027" width="57.5703125" style="41" customWidth="1"/>
    <col min="1028" max="1028" width="0" style="41" hidden="1" customWidth="1"/>
    <col min="1029" max="1029" width="5.42578125" style="41" customWidth="1"/>
    <col min="1030" max="1030" width="4" style="41" customWidth="1"/>
    <col min="1031" max="1031" width="4.5703125" style="41" customWidth="1"/>
    <col min="1032" max="1032" width="3.5703125" style="41" customWidth="1"/>
    <col min="1033" max="1033" width="3.85546875" style="41" customWidth="1"/>
    <col min="1034" max="1034" width="4.5703125" style="41" customWidth="1"/>
    <col min="1035" max="1035" width="8.140625" style="41" customWidth="1"/>
    <col min="1036" max="1036" width="5" style="41" customWidth="1"/>
    <col min="1037" max="1037" width="11.42578125" style="41" customWidth="1"/>
    <col min="1038" max="1038" width="10.140625" style="41" customWidth="1"/>
    <col min="1039" max="1039" width="10.85546875" style="41" customWidth="1"/>
    <col min="1040" max="1278" width="9.140625" style="41"/>
    <col min="1279" max="1280" width="0" style="41" hidden="1" customWidth="1"/>
    <col min="1281" max="1281" width="0.140625" style="41" customWidth="1"/>
    <col min="1282" max="1282" width="0.42578125" style="41" customWidth="1"/>
    <col min="1283" max="1283" width="57.5703125" style="41" customWidth="1"/>
    <col min="1284" max="1284" width="0" style="41" hidden="1" customWidth="1"/>
    <col min="1285" max="1285" width="5.42578125" style="41" customWidth="1"/>
    <col min="1286" max="1286" width="4" style="41" customWidth="1"/>
    <col min="1287" max="1287" width="4.5703125" style="41" customWidth="1"/>
    <col min="1288" max="1288" width="3.5703125" style="41" customWidth="1"/>
    <col min="1289" max="1289" width="3.85546875" style="41" customWidth="1"/>
    <col min="1290" max="1290" width="4.5703125" style="41" customWidth="1"/>
    <col min="1291" max="1291" width="8.140625" style="41" customWidth="1"/>
    <col min="1292" max="1292" width="5" style="41" customWidth="1"/>
    <col min="1293" max="1293" width="11.42578125" style="41" customWidth="1"/>
    <col min="1294" max="1294" width="10.140625" style="41" customWidth="1"/>
    <col min="1295" max="1295" width="10.85546875" style="41" customWidth="1"/>
    <col min="1296" max="1534" width="9.140625" style="41"/>
    <col min="1535" max="1536" width="0" style="41" hidden="1" customWidth="1"/>
    <col min="1537" max="1537" width="0.140625" style="41" customWidth="1"/>
    <col min="1538" max="1538" width="0.42578125" style="41" customWidth="1"/>
    <col min="1539" max="1539" width="57.5703125" style="41" customWidth="1"/>
    <col min="1540" max="1540" width="0" style="41" hidden="1" customWidth="1"/>
    <col min="1541" max="1541" width="5.42578125" style="41" customWidth="1"/>
    <col min="1542" max="1542" width="4" style="41" customWidth="1"/>
    <col min="1543" max="1543" width="4.5703125" style="41" customWidth="1"/>
    <col min="1544" max="1544" width="3.5703125" style="41" customWidth="1"/>
    <col min="1545" max="1545" width="3.85546875" style="41" customWidth="1"/>
    <col min="1546" max="1546" width="4.5703125" style="41" customWidth="1"/>
    <col min="1547" max="1547" width="8.140625" style="41" customWidth="1"/>
    <col min="1548" max="1548" width="5" style="41" customWidth="1"/>
    <col min="1549" max="1549" width="11.42578125" style="41" customWidth="1"/>
    <col min="1550" max="1550" width="10.140625" style="41" customWidth="1"/>
    <col min="1551" max="1551" width="10.85546875" style="41" customWidth="1"/>
    <col min="1552" max="1790" width="9.140625" style="41"/>
    <col min="1791" max="1792" width="0" style="41" hidden="1" customWidth="1"/>
    <col min="1793" max="1793" width="0.140625" style="41" customWidth="1"/>
    <col min="1794" max="1794" width="0.42578125" style="41" customWidth="1"/>
    <col min="1795" max="1795" width="57.5703125" style="41" customWidth="1"/>
    <col min="1796" max="1796" width="0" style="41" hidden="1" customWidth="1"/>
    <col min="1797" max="1797" width="5.42578125" style="41" customWidth="1"/>
    <col min="1798" max="1798" width="4" style="41" customWidth="1"/>
    <col min="1799" max="1799" width="4.5703125" style="41" customWidth="1"/>
    <col min="1800" max="1800" width="3.5703125" style="41" customWidth="1"/>
    <col min="1801" max="1801" width="3.85546875" style="41" customWidth="1"/>
    <col min="1802" max="1802" width="4.5703125" style="41" customWidth="1"/>
    <col min="1803" max="1803" width="8.140625" style="41" customWidth="1"/>
    <col min="1804" max="1804" width="5" style="41" customWidth="1"/>
    <col min="1805" max="1805" width="11.42578125" style="41" customWidth="1"/>
    <col min="1806" max="1806" width="10.140625" style="41" customWidth="1"/>
    <col min="1807" max="1807" width="10.85546875" style="41" customWidth="1"/>
    <col min="1808" max="2046" width="9.140625" style="41"/>
    <col min="2047" max="2048" width="0" style="41" hidden="1" customWidth="1"/>
    <col min="2049" max="2049" width="0.140625" style="41" customWidth="1"/>
    <col min="2050" max="2050" width="0.42578125" style="41" customWidth="1"/>
    <col min="2051" max="2051" width="57.5703125" style="41" customWidth="1"/>
    <col min="2052" max="2052" width="0" style="41" hidden="1" customWidth="1"/>
    <col min="2053" max="2053" width="5.42578125" style="41" customWidth="1"/>
    <col min="2054" max="2054" width="4" style="41" customWidth="1"/>
    <col min="2055" max="2055" width="4.5703125" style="41" customWidth="1"/>
    <col min="2056" max="2056" width="3.5703125" style="41" customWidth="1"/>
    <col min="2057" max="2057" width="3.85546875" style="41" customWidth="1"/>
    <col min="2058" max="2058" width="4.5703125" style="41" customWidth="1"/>
    <col min="2059" max="2059" width="8.140625" style="41" customWidth="1"/>
    <col min="2060" max="2060" width="5" style="41" customWidth="1"/>
    <col min="2061" max="2061" width="11.42578125" style="41" customWidth="1"/>
    <col min="2062" max="2062" width="10.140625" style="41" customWidth="1"/>
    <col min="2063" max="2063" width="10.85546875" style="41" customWidth="1"/>
    <col min="2064" max="2302" width="9.140625" style="41"/>
    <col min="2303" max="2304" width="0" style="41" hidden="1" customWidth="1"/>
    <col min="2305" max="2305" width="0.140625" style="41" customWidth="1"/>
    <col min="2306" max="2306" width="0.42578125" style="41" customWidth="1"/>
    <col min="2307" max="2307" width="57.5703125" style="41" customWidth="1"/>
    <col min="2308" max="2308" width="0" style="41" hidden="1" customWidth="1"/>
    <col min="2309" max="2309" width="5.42578125" style="41" customWidth="1"/>
    <col min="2310" max="2310" width="4" style="41" customWidth="1"/>
    <col min="2311" max="2311" width="4.5703125" style="41" customWidth="1"/>
    <col min="2312" max="2312" width="3.5703125" style="41" customWidth="1"/>
    <col min="2313" max="2313" width="3.85546875" style="41" customWidth="1"/>
    <col min="2314" max="2314" width="4.5703125" style="41" customWidth="1"/>
    <col min="2315" max="2315" width="8.140625" style="41" customWidth="1"/>
    <col min="2316" max="2316" width="5" style="41" customWidth="1"/>
    <col min="2317" max="2317" width="11.42578125" style="41" customWidth="1"/>
    <col min="2318" max="2318" width="10.140625" style="41" customWidth="1"/>
    <col min="2319" max="2319" width="10.85546875" style="41" customWidth="1"/>
    <col min="2320" max="2558" width="9.140625" style="41"/>
    <col min="2559" max="2560" width="0" style="41" hidden="1" customWidth="1"/>
    <col min="2561" max="2561" width="0.140625" style="41" customWidth="1"/>
    <col min="2562" max="2562" width="0.42578125" style="41" customWidth="1"/>
    <col min="2563" max="2563" width="57.5703125" style="41" customWidth="1"/>
    <col min="2564" max="2564" width="0" style="41" hidden="1" customWidth="1"/>
    <col min="2565" max="2565" width="5.42578125" style="41" customWidth="1"/>
    <col min="2566" max="2566" width="4" style="41" customWidth="1"/>
    <col min="2567" max="2567" width="4.5703125" style="41" customWidth="1"/>
    <col min="2568" max="2568" width="3.5703125" style="41" customWidth="1"/>
    <col min="2569" max="2569" width="3.85546875" style="41" customWidth="1"/>
    <col min="2570" max="2570" width="4.5703125" style="41" customWidth="1"/>
    <col min="2571" max="2571" width="8.140625" style="41" customWidth="1"/>
    <col min="2572" max="2572" width="5" style="41" customWidth="1"/>
    <col min="2573" max="2573" width="11.42578125" style="41" customWidth="1"/>
    <col min="2574" max="2574" width="10.140625" style="41" customWidth="1"/>
    <col min="2575" max="2575" width="10.85546875" style="41" customWidth="1"/>
    <col min="2576" max="2814" width="9.140625" style="41"/>
    <col min="2815" max="2816" width="0" style="41" hidden="1" customWidth="1"/>
    <col min="2817" max="2817" width="0.140625" style="41" customWidth="1"/>
    <col min="2818" max="2818" width="0.42578125" style="41" customWidth="1"/>
    <col min="2819" max="2819" width="57.5703125" style="41" customWidth="1"/>
    <col min="2820" max="2820" width="0" style="41" hidden="1" customWidth="1"/>
    <col min="2821" max="2821" width="5.42578125" style="41" customWidth="1"/>
    <col min="2822" max="2822" width="4" style="41" customWidth="1"/>
    <col min="2823" max="2823" width="4.5703125" style="41" customWidth="1"/>
    <col min="2824" max="2824" width="3.5703125" style="41" customWidth="1"/>
    <col min="2825" max="2825" width="3.85546875" style="41" customWidth="1"/>
    <col min="2826" max="2826" width="4.5703125" style="41" customWidth="1"/>
    <col min="2827" max="2827" width="8.140625" style="41" customWidth="1"/>
    <col min="2828" max="2828" width="5" style="41" customWidth="1"/>
    <col min="2829" max="2829" width="11.42578125" style="41" customWidth="1"/>
    <col min="2830" max="2830" width="10.140625" style="41" customWidth="1"/>
    <col min="2831" max="2831" width="10.85546875" style="41" customWidth="1"/>
    <col min="2832" max="3070" width="9.140625" style="41"/>
    <col min="3071" max="3072" width="0" style="41" hidden="1" customWidth="1"/>
    <col min="3073" max="3073" width="0.140625" style="41" customWidth="1"/>
    <col min="3074" max="3074" width="0.42578125" style="41" customWidth="1"/>
    <col min="3075" max="3075" width="57.5703125" style="41" customWidth="1"/>
    <col min="3076" max="3076" width="0" style="41" hidden="1" customWidth="1"/>
    <col min="3077" max="3077" width="5.42578125" style="41" customWidth="1"/>
    <col min="3078" max="3078" width="4" style="41" customWidth="1"/>
    <col min="3079" max="3079" width="4.5703125" style="41" customWidth="1"/>
    <col min="3080" max="3080" width="3.5703125" style="41" customWidth="1"/>
    <col min="3081" max="3081" width="3.85546875" style="41" customWidth="1"/>
    <col min="3082" max="3082" width="4.5703125" style="41" customWidth="1"/>
    <col min="3083" max="3083" width="8.140625" style="41" customWidth="1"/>
    <col min="3084" max="3084" width="5" style="41" customWidth="1"/>
    <col min="3085" max="3085" width="11.42578125" style="41" customWidth="1"/>
    <col min="3086" max="3086" width="10.140625" style="41" customWidth="1"/>
    <col min="3087" max="3087" width="10.85546875" style="41" customWidth="1"/>
    <col min="3088" max="3326" width="9.140625" style="41"/>
    <col min="3327" max="3328" width="0" style="41" hidden="1" customWidth="1"/>
    <col min="3329" max="3329" width="0.140625" style="41" customWidth="1"/>
    <col min="3330" max="3330" width="0.42578125" style="41" customWidth="1"/>
    <col min="3331" max="3331" width="57.5703125" style="41" customWidth="1"/>
    <col min="3332" max="3332" width="0" style="41" hidden="1" customWidth="1"/>
    <col min="3333" max="3333" width="5.42578125" style="41" customWidth="1"/>
    <col min="3334" max="3334" width="4" style="41" customWidth="1"/>
    <col min="3335" max="3335" width="4.5703125" style="41" customWidth="1"/>
    <col min="3336" max="3336" width="3.5703125" style="41" customWidth="1"/>
    <col min="3337" max="3337" width="3.85546875" style="41" customWidth="1"/>
    <col min="3338" max="3338" width="4.5703125" style="41" customWidth="1"/>
    <col min="3339" max="3339" width="8.140625" style="41" customWidth="1"/>
    <col min="3340" max="3340" width="5" style="41" customWidth="1"/>
    <col min="3341" max="3341" width="11.42578125" style="41" customWidth="1"/>
    <col min="3342" max="3342" width="10.140625" style="41" customWidth="1"/>
    <col min="3343" max="3343" width="10.85546875" style="41" customWidth="1"/>
    <col min="3344" max="3582" width="9.140625" style="41"/>
    <col min="3583" max="3584" width="0" style="41" hidden="1" customWidth="1"/>
    <col min="3585" max="3585" width="0.140625" style="41" customWidth="1"/>
    <col min="3586" max="3586" width="0.42578125" style="41" customWidth="1"/>
    <col min="3587" max="3587" width="57.5703125" style="41" customWidth="1"/>
    <col min="3588" max="3588" width="0" style="41" hidden="1" customWidth="1"/>
    <col min="3589" max="3589" width="5.42578125" style="41" customWidth="1"/>
    <col min="3590" max="3590" width="4" style="41" customWidth="1"/>
    <col min="3591" max="3591" width="4.5703125" style="41" customWidth="1"/>
    <col min="3592" max="3592" width="3.5703125" style="41" customWidth="1"/>
    <col min="3593" max="3593" width="3.85546875" style="41" customWidth="1"/>
    <col min="3594" max="3594" width="4.5703125" style="41" customWidth="1"/>
    <col min="3595" max="3595" width="8.140625" style="41" customWidth="1"/>
    <col min="3596" max="3596" width="5" style="41" customWidth="1"/>
    <col min="3597" max="3597" width="11.42578125" style="41" customWidth="1"/>
    <col min="3598" max="3598" width="10.140625" style="41" customWidth="1"/>
    <col min="3599" max="3599" width="10.85546875" style="41" customWidth="1"/>
    <col min="3600" max="3838" width="9.140625" style="41"/>
    <col min="3839" max="3840" width="0" style="41" hidden="1" customWidth="1"/>
    <col min="3841" max="3841" width="0.140625" style="41" customWidth="1"/>
    <col min="3842" max="3842" width="0.42578125" style="41" customWidth="1"/>
    <col min="3843" max="3843" width="57.5703125" style="41" customWidth="1"/>
    <col min="3844" max="3844" width="0" style="41" hidden="1" customWidth="1"/>
    <col min="3845" max="3845" width="5.42578125" style="41" customWidth="1"/>
    <col min="3846" max="3846" width="4" style="41" customWidth="1"/>
    <col min="3847" max="3847" width="4.5703125" style="41" customWidth="1"/>
    <col min="3848" max="3848" width="3.5703125" style="41" customWidth="1"/>
    <col min="3849" max="3849" width="3.85546875" style="41" customWidth="1"/>
    <col min="3850" max="3850" width="4.5703125" style="41" customWidth="1"/>
    <col min="3851" max="3851" width="8.140625" style="41" customWidth="1"/>
    <col min="3852" max="3852" width="5" style="41" customWidth="1"/>
    <col min="3853" max="3853" width="11.42578125" style="41" customWidth="1"/>
    <col min="3854" max="3854" width="10.140625" style="41" customWidth="1"/>
    <col min="3855" max="3855" width="10.85546875" style="41" customWidth="1"/>
    <col min="3856" max="4094" width="9.140625" style="41"/>
    <col min="4095" max="4096" width="0" style="41" hidden="1" customWidth="1"/>
    <col min="4097" max="4097" width="0.140625" style="41" customWidth="1"/>
    <col min="4098" max="4098" width="0.42578125" style="41" customWidth="1"/>
    <col min="4099" max="4099" width="57.5703125" style="41" customWidth="1"/>
    <col min="4100" max="4100" width="0" style="41" hidden="1" customWidth="1"/>
    <col min="4101" max="4101" width="5.42578125" style="41" customWidth="1"/>
    <col min="4102" max="4102" width="4" style="41" customWidth="1"/>
    <col min="4103" max="4103" width="4.5703125" style="41" customWidth="1"/>
    <col min="4104" max="4104" width="3.5703125" style="41" customWidth="1"/>
    <col min="4105" max="4105" width="3.85546875" style="41" customWidth="1"/>
    <col min="4106" max="4106" width="4.5703125" style="41" customWidth="1"/>
    <col min="4107" max="4107" width="8.140625" style="41" customWidth="1"/>
    <col min="4108" max="4108" width="5" style="41" customWidth="1"/>
    <col min="4109" max="4109" width="11.42578125" style="41" customWidth="1"/>
    <col min="4110" max="4110" width="10.140625" style="41" customWidth="1"/>
    <col min="4111" max="4111" width="10.85546875" style="41" customWidth="1"/>
    <col min="4112" max="4350" width="9.140625" style="41"/>
    <col min="4351" max="4352" width="0" style="41" hidden="1" customWidth="1"/>
    <col min="4353" max="4353" width="0.140625" style="41" customWidth="1"/>
    <col min="4354" max="4354" width="0.42578125" style="41" customWidth="1"/>
    <col min="4355" max="4355" width="57.5703125" style="41" customWidth="1"/>
    <col min="4356" max="4356" width="0" style="41" hidden="1" customWidth="1"/>
    <col min="4357" max="4357" width="5.42578125" style="41" customWidth="1"/>
    <col min="4358" max="4358" width="4" style="41" customWidth="1"/>
    <col min="4359" max="4359" width="4.5703125" style="41" customWidth="1"/>
    <col min="4360" max="4360" width="3.5703125" style="41" customWidth="1"/>
    <col min="4361" max="4361" width="3.85546875" style="41" customWidth="1"/>
    <col min="4362" max="4362" width="4.5703125" style="41" customWidth="1"/>
    <col min="4363" max="4363" width="8.140625" style="41" customWidth="1"/>
    <col min="4364" max="4364" width="5" style="41" customWidth="1"/>
    <col min="4365" max="4365" width="11.42578125" style="41" customWidth="1"/>
    <col min="4366" max="4366" width="10.140625" style="41" customWidth="1"/>
    <col min="4367" max="4367" width="10.85546875" style="41" customWidth="1"/>
    <col min="4368" max="4606" width="9.140625" style="41"/>
    <col min="4607" max="4608" width="0" style="41" hidden="1" customWidth="1"/>
    <col min="4609" max="4609" width="0.140625" style="41" customWidth="1"/>
    <col min="4610" max="4610" width="0.42578125" style="41" customWidth="1"/>
    <col min="4611" max="4611" width="57.5703125" style="41" customWidth="1"/>
    <col min="4612" max="4612" width="0" style="41" hidden="1" customWidth="1"/>
    <col min="4613" max="4613" width="5.42578125" style="41" customWidth="1"/>
    <col min="4614" max="4614" width="4" style="41" customWidth="1"/>
    <col min="4615" max="4615" width="4.5703125" style="41" customWidth="1"/>
    <col min="4616" max="4616" width="3.5703125" style="41" customWidth="1"/>
    <col min="4617" max="4617" width="3.85546875" style="41" customWidth="1"/>
    <col min="4618" max="4618" width="4.5703125" style="41" customWidth="1"/>
    <col min="4619" max="4619" width="8.140625" style="41" customWidth="1"/>
    <col min="4620" max="4620" width="5" style="41" customWidth="1"/>
    <col min="4621" max="4621" width="11.42578125" style="41" customWidth="1"/>
    <col min="4622" max="4622" width="10.140625" style="41" customWidth="1"/>
    <col min="4623" max="4623" width="10.85546875" style="41" customWidth="1"/>
    <col min="4624" max="4862" width="9.140625" style="41"/>
    <col min="4863" max="4864" width="0" style="41" hidden="1" customWidth="1"/>
    <col min="4865" max="4865" width="0.140625" style="41" customWidth="1"/>
    <col min="4866" max="4866" width="0.42578125" style="41" customWidth="1"/>
    <col min="4867" max="4867" width="57.5703125" style="41" customWidth="1"/>
    <col min="4868" max="4868" width="0" style="41" hidden="1" customWidth="1"/>
    <col min="4869" max="4869" width="5.42578125" style="41" customWidth="1"/>
    <col min="4870" max="4870" width="4" style="41" customWidth="1"/>
    <col min="4871" max="4871" width="4.5703125" style="41" customWidth="1"/>
    <col min="4872" max="4872" width="3.5703125" style="41" customWidth="1"/>
    <col min="4873" max="4873" width="3.85546875" style="41" customWidth="1"/>
    <col min="4874" max="4874" width="4.5703125" style="41" customWidth="1"/>
    <col min="4875" max="4875" width="8.140625" style="41" customWidth="1"/>
    <col min="4876" max="4876" width="5" style="41" customWidth="1"/>
    <col min="4877" max="4877" width="11.42578125" style="41" customWidth="1"/>
    <col min="4878" max="4878" width="10.140625" style="41" customWidth="1"/>
    <col min="4879" max="4879" width="10.85546875" style="41" customWidth="1"/>
    <col min="4880" max="5118" width="9.140625" style="41"/>
    <col min="5119" max="5120" width="0" style="41" hidden="1" customWidth="1"/>
    <col min="5121" max="5121" width="0.140625" style="41" customWidth="1"/>
    <col min="5122" max="5122" width="0.42578125" style="41" customWidth="1"/>
    <col min="5123" max="5123" width="57.5703125" style="41" customWidth="1"/>
    <col min="5124" max="5124" width="0" style="41" hidden="1" customWidth="1"/>
    <col min="5125" max="5125" width="5.42578125" style="41" customWidth="1"/>
    <col min="5126" max="5126" width="4" style="41" customWidth="1"/>
    <col min="5127" max="5127" width="4.5703125" style="41" customWidth="1"/>
    <col min="5128" max="5128" width="3.5703125" style="41" customWidth="1"/>
    <col min="5129" max="5129" width="3.85546875" style="41" customWidth="1"/>
    <col min="5130" max="5130" width="4.5703125" style="41" customWidth="1"/>
    <col min="5131" max="5131" width="8.140625" style="41" customWidth="1"/>
    <col min="5132" max="5132" width="5" style="41" customWidth="1"/>
    <col min="5133" max="5133" width="11.42578125" style="41" customWidth="1"/>
    <col min="5134" max="5134" width="10.140625" style="41" customWidth="1"/>
    <col min="5135" max="5135" width="10.85546875" style="41" customWidth="1"/>
    <col min="5136" max="5374" width="9.140625" style="41"/>
    <col min="5375" max="5376" width="0" style="41" hidden="1" customWidth="1"/>
    <col min="5377" max="5377" width="0.140625" style="41" customWidth="1"/>
    <col min="5378" max="5378" width="0.42578125" style="41" customWidth="1"/>
    <col min="5379" max="5379" width="57.5703125" style="41" customWidth="1"/>
    <col min="5380" max="5380" width="0" style="41" hidden="1" customWidth="1"/>
    <col min="5381" max="5381" width="5.42578125" style="41" customWidth="1"/>
    <col min="5382" max="5382" width="4" style="41" customWidth="1"/>
    <col min="5383" max="5383" width="4.5703125" style="41" customWidth="1"/>
    <col min="5384" max="5384" width="3.5703125" style="41" customWidth="1"/>
    <col min="5385" max="5385" width="3.85546875" style="41" customWidth="1"/>
    <col min="5386" max="5386" width="4.5703125" style="41" customWidth="1"/>
    <col min="5387" max="5387" width="8.140625" style="41" customWidth="1"/>
    <col min="5388" max="5388" width="5" style="41" customWidth="1"/>
    <col min="5389" max="5389" width="11.42578125" style="41" customWidth="1"/>
    <col min="5390" max="5390" width="10.140625" style="41" customWidth="1"/>
    <col min="5391" max="5391" width="10.85546875" style="41" customWidth="1"/>
    <col min="5392" max="5630" width="9.140625" style="41"/>
    <col min="5631" max="5632" width="0" style="41" hidden="1" customWidth="1"/>
    <col min="5633" max="5633" width="0.140625" style="41" customWidth="1"/>
    <col min="5634" max="5634" width="0.42578125" style="41" customWidth="1"/>
    <col min="5635" max="5635" width="57.5703125" style="41" customWidth="1"/>
    <col min="5636" max="5636" width="0" style="41" hidden="1" customWidth="1"/>
    <col min="5637" max="5637" width="5.42578125" style="41" customWidth="1"/>
    <col min="5638" max="5638" width="4" style="41" customWidth="1"/>
    <col min="5639" max="5639" width="4.5703125" style="41" customWidth="1"/>
    <col min="5640" max="5640" width="3.5703125" style="41" customWidth="1"/>
    <col min="5641" max="5641" width="3.85546875" style="41" customWidth="1"/>
    <col min="5642" max="5642" width="4.5703125" style="41" customWidth="1"/>
    <col min="5643" max="5643" width="8.140625" style="41" customWidth="1"/>
    <col min="5644" max="5644" width="5" style="41" customWidth="1"/>
    <col min="5645" max="5645" width="11.42578125" style="41" customWidth="1"/>
    <col min="5646" max="5646" width="10.140625" style="41" customWidth="1"/>
    <col min="5647" max="5647" width="10.85546875" style="41" customWidth="1"/>
    <col min="5648" max="5886" width="9.140625" style="41"/>
    <col min="5887" max="5888" width="0" style="41" hidden="1" customWidth="1"/>
    <col min="5889" max="5889" width="0.140625" style="41" customWidth="1"/>
    <col min="5890" max="5890" width="0.42578125" style="41" customWidth="1"/>
    <col min="5891" max="5891" width="57.5703125" style="41" customWidth="1"/>
    <col min="5892" max="5892" width="0" style="41" hidden="1" customWidth="1"/>
    <col min="5893" max="5893" width="5.42578125" style="41" customWidth="1"/>
    <col min="5894" max="5894" width="4" style="41" customWidth="1"/>
    <col min="5895" max="5895" width="4.5703125" style="41" customWidth="1"/>
    <col min="5896" max="5896" width="3.5703125" style="41" customWidth="1"/>
    <col min="5897" max="5897" width="3.85546875" style="41" customWidth="1"/>
    <col min="5898" max="5898" width="4.5703125" style="41" customWidth="1"/>
    <col min="5899" max="5899" width="8.140625" style="41" customWidth="1"/>
    <col min="5900" max="5900" width="5" style="41" customWidth="1"/>
    <col min="5901" max="5901" width="11.42578125" style="41" customWidth="1"/>
    <col min="5902" max="5902" width="10.140625" style="41" customWidth="1"/>
    <col min="5903" max="5903" width="10.85546875" style="41" customWidth="1"/>
    <col min="5904" max="6142" width="9.140625" style="41"/>
    <col min="6143" max="6144" width="0" style="41" hidden="1" customWidth="1"/>
    <col min="6145" max="6145" width="0.140625" style="41" customWidth="1"/>
    <col min="6146" max="6146" width="0.42578125" style="41" customWidth="1"/>
    <col min="6147" max="6147" width="57.5703125" style="41" customWidth="1"/>
    <col min="6148" max="6148" width="0" style="41" hidden="1" customWidth="1"/>
    <col min="6149" max="6149" width="5.42578125" style="41" customWidth="1"/>
    <col min="6150" max="6150" width="4" style="41" customWidth="1"/>
    <col min="6151" max="6151" width="4.5703125" style="41" customWidth="1"/>
    <col min="6152" max="6152" width="3.5703125" style="41" customWidth="1"/>
    <col min="6153" max="6153" width="3.85546875" style="41" customWidth="1"/>
    <col min="6154" max="6154" width="4.5703125" style="41" customWidth="1"/>
    <col min="6155" max="6155" width="8.140625" style="41" customWidth="1"/>
    <col min="6156" max="6156" width="5" style="41" customWidth="1"/>
    <col min="6157" max="6157" width="11.42578125" style="41" customWidth="1"/>
    <col min="6158" max="6158" width="10.140625" style="41" customWidth="1"/>
    <col min="6159" max="6159" width="10.85546875" style="41" customWidth="1"/>
    <col min="6160" max="6398" width="9.140625" style="41"/>
    <col min="6399" max="6400" width="0" style="41" hidden="1" customWidth="1"/>
    <col min="6401" max="6401" width="0.140625" style="41" customWidth="1"/>
    <col min="6402" max="6402" width="0.42578125" style="41" customWidth="1"/>
    <col min="6403" max="6403" width="57.5703125" style="41" customWidth="1"/>
    <col min="6404" max="6404" width="0" style="41" hidden="1" customWidth="1"/>
    <col min="6405" max="6405" width="5.42578125" style="41" customWidth="1"/>
    <col min="6406" max="6406" width="4" style="41" customWidth="1"/>
    <col min="6407" max="6407" width="4.5703125" style="41" customWidth="1"/>
    <col min="6408" max="6408" width="3.5703125" style="41" customWidth="1"/>
    <col min="6409" max="6409" width="3.85546875" style="41" customWidth="1"/>
    <col min="6410" max="6410" width="4.5703125" style="41" customWidth="1"/>
    <col min="6411" max="6411" width="8.140625" style="41" customWidth="1"/>
    <col min="6412" max="6412" width="5" style="41" customWidth="1"/>
    <col min="6413" max="6413" width="11.42578125" style="41" customWidth="1"/>
    <col min="6414" max="6414" width="10.140625" style="41" customWidth="1"/>
    <col min="6415" max="6415" width="10.85546875" style="41" customWidth="1"/>
    <col min="6416" max="6654" width="9.140625" style="41"/>
    <col min="6655" max="6656" width="0" style="41" hidden="1" customWidth="1"/>
    <col min="6657" max="6657" width="0.140625" style="41" customWidth="1"/>
    <col min="6658" max="6658" width="0.42578125" style="41" customWidth="1"/>
    <col min="6659" max="6659" width="57.5703125" style="41" customWidth="1"/>
    <col min="6660" max="6660" width="0" style="41" hidden="1" customWidth="1"/>
    <col min="6661" max="6661" width="5.42578125" style="41" customWidth="1"/>
    <col min="6662" max="6662" width="4" style="41" customWidth="1"/>
    <col min="6663" max="6663" width="4.5703125" style="41" customWidth="1"/>
    <col min="6664" max="6664" width="3.5703125" style="41" customWidth="1"/>
    <col min="6665" max="6665" width="3.85546875" style="41" customWidth="1"/>
    <col min="6666" max="6666" width="4.5703125" style="41" customWidth="1"/>
    <col min="6667" max="6667" width="8.140625" style="41" customWidth="1"/>
    <col min="6668" max="6668" width="5" style="41" customWidth="1"/>
    <col min="6669" max="6669" width="11.42578125" style="41" customWidth="1"/>
    <col min="6670" max="6670" width="10.140625" style="41" customWidth="1"/>
    <col min="6671" max="6671" width="10.85546875" style="41" customWidth="1"/>
    <col min="6672" max="6910" width="9.140625" style="41"/>
    <col min="6911" max="6912" width="0" style="41" hidden="1" customWidth="1"/>
    <col min="6913" max="6913" width="0.140625" style="41" customWidth="1"/>
    <col min="6914" max="6914" width="0.42578125" style="41" customWidth="1"/>
    <col min="6915" max="6915" width="57.5703125" style="41" customWidth="1"/>
    <col min="6916" max="6916" width="0" style="41" hidden="1" customWidth="1"/>
    <col min="6917" max="6917" width="5.42578125" style="41" customWidth="1"/>
    <col min="6918" max="6918" width="4" style="41" customWidth="1"/>
    <col min="6919" max="6919" width="4.5703125" style="41" customWidth="1"/>
    <col min="6920" max="6920" width="3.5703125" style="41" customWidth="1"/>
    <col min="6921" max="6921" width="3.85546875" style="41" customWidth="1"/>
    <col min="6922" max="6922" width="4.5703125" style="41" customWidth="1"/>
    <col min="6923" max="6923" width="8.140625" style="41" customWidth="1"/>
    <col min="6924" max="6924" width="5" style="41" customWidth="1"/>
    <col min="6925" max="6925" width="11.42578125" style="41" customWidth="1"/>
    <col min="6926" max="6926" width="10.140625" style="41" customWidth="1"/>
    <col min="6927" max="6927" width="10.85546875" style="41" customWidth="1"/>
    <col min="6928" max="7166" width="9.140625" style="41"/>
    <col min="7167" max="7168" width="0" style="41" hidden="1" customWidth="1"/>
    <col min="7169" max="7169" width="0.140625" style="41" customWidth="1"/>
    <col min="7170" max="7170" width="0.42578125" style="41" customWidth="1"/>
    <col min="7171" max="7171" width="57.5703125" style="41" customWidth="1"/>
    <col min="7172" max="7172" width="0" style="41" hidden="1" customWidth="1"/>
    <col min="7173" max="7173" width="5.42578125" style="41" customWidth="1"/>
    <col min="7174" max="7174" width="4" style="41" customWidth="1"/>
    <col min="7175" max="7175" width="4.5703125" style="41" customWidth="1"/>
    <col min="7176" max="7176" width="3.5703125" style="41" customWidth="1"/>
    <col min="7177" max="7177" width="3.85546875" style="41" customWidth="1"/>
    <col min="7178" max="7178" width="4.5703125" style="41" customWidth="1"/>
    <col min="7179" max="7179" width="8.140625" style="41" customWidth="1"/>
    <col min="7180" max="7180" width="5" style="41" customWidth="1"/>
    <col min="7181" max="7181" width="11.42578125" style="41" customWidth="1"/>
    <col min="7182" max="7182" width="10.140625" style="41" customWidth="1"/>
    <col min="7183" max="7183" width="10.85546875" style="41" customWidth="1"/>
    <col min="7184" max="7422" width="9.140625" style="41"/>
    <col min="7423" max="7424" width="0" style="41" hidden="1" customWidth="1"/>
    <col min="7425" max="7425" width="0.140625" style="41" customWidth="1"/>
    <col min="7426" max="7426" width="0.42578125" style="41" customWidth="1"/>
    <col min="7427" max="7427" width="57.5703125" style="41" customWidth="1"/>
    <col min="7428" max="7428" width="0" style="41" hidden="1" customWidth="1"/>
    <col min="7429" max="7429" width="5.42578125" style="41" customWidth="1"/>
    <col min="7430" max="7430" width="4" style="41" customWidth="1"/>
    <col min="7431" max="7431" width="4.5703125" style="41" customWidth="1"/>
    <col min="7432" max="7432" width="3.5703125" style="41" customWidth="1"/>
    <col min="7433" max="7433" width="3.85546875" style="41" customWidth="1"/>
    <col min="7434" max="7434" width="4.5703125" style="41" customWidth="1"/>
    <col min="7435" max="7435" width="8.140625" style="41" customWidth="1"/>
    <col min="7436" max="7436" width="5" style="41" customWidth="1"/>
    <col min="7437" max="7437" width="11.42578125" style="41" customWidth="1"/>
    <col min="7438" max="7438" width="10.140625" style="41" customWidth="1"/>
    <col min="7439" max="7439" width="10.85546875" style="41" customWidth="1"/>
    <col min="7440" max="7678" width="9.140625" style="41"/>
    <col min="7679" max="7680" width="0" style="41" hidden="1" customWidth="1"/>
    <col min="7681" max="7681" width="0.140625" style="41" customWidth="1"/>
    <col min="7682" max="7682" width="0.42578125" style="41" customWidth="1"/>
    <col min="7683" max="7683" width="57.5703125" style="41" customWidth="1"/>
    <col min="7684" max="7684" width="0" style="41" hidden="1" customWidth="1"/>
    <col min="7685" max="7685" width="5.42578125" style="41" customWidth="1"/>
    <col min="7686" max="7686" width="4" style="41" customWidth="1"/>
    <col min="7687" max="7687" width="4.5703125" style="41" customWidth="1"/>
    <col min="7688" max="7688" width="3.5703125" style="41" customWidth="1"/>
    <col min="7689" max="7689" width="3.85546875" style="41" customWidth="1"/>
    <col min="7690" max="7690" width="4.5703125" style="41" customWidth="1"/>
    <col min="7691" max="7691" width="8.140625" style="41" customWidth="1"/>
    <col min="7692" max="7692" width="5" style="41" customWidth="1"/>
    <col min="7693" max="7693" width="11.42578125" style="41" customWidth="1"/>
    <col min="7694" max="7694" width="10.140625" style="41" customWidth="1"/>
    <col min="7695" max="7695" width="10.85546875" style="41" customWidth="1"/>
    <col min="7696" max="7934" width="9.140625" style="41"/>
    <col min="7935" max="7936" width="0" style="41" hidden="1" customWidth="1"/>
    <col min="7937" max="7937" width="0.140625" style="41" customWidth="1"/>
    <col min="7938" max="7938" width="0.42578125" style="41" customWidth="1"/>
    <col min="7939" max="7939" width="57.5703125" style="41" customWidth="1"/>
    <col min="7940" max="7940" width="0" style="41" hidden="1" customWidth="1"/>
    <col min="7941" max="7941" width="5.42578125" style="41" customWidth="1"/>
    <col min="7942" max="7942" width="4" style="41" customWidth="1"/>
    <col min="7943" max="7943" width="4.5703125" style="41" customWidth="1"/>
    <col min="7944" max="7944" width="3.5703125" style="41" customWidth="1"/>
    <col min="7945" max="7945" width="3.85546875" style="41" customWidth="1"/>
    <col min="7946" max="7946" width="4.5703125" style="41" customWidth="1"/>
    <col min="7947" max="7947" width="8.140625" style="41" customWidth="1"/>
    <col min="7948" max="7948" width="5" style="41" customWidth="1"/>
    <col min="7949" max="7949" width="11.42578125" style="41" customWidth="1"/>
    <col min="7950" max="7950" width="10.140625" style="41" customWidth="1"/>
    <col min="7951" max="7951" width="10.85546875" style="41" customWidth="1"/>
    <col min="7952" max="8190" width="9.140625" style="41"/>
    <col min="8191" max="8192" width="0" style="41" hidden="1" customWidth="1"/>
    <col min="8193" max="8193" width="0.140625" style="41" customWidth="1"/>
    <col min="8194" max="8194" width="0.42578125" style="41" customWidth="1"/>
    <col min="8195" max="8195" width="57.5703125" style="41" customWidth="1"/>
    <col min="8196" max="8196" width="0" style="41" hidden="1" customWidth="1"/>
    <col min="8197" max="8197" width="5.42578125" style="41" customWidth="1"/>
    <col min="8198" max="8198" width="4" style="41" customWidth="1"/>
    <col min="8199" max="8199" width="4.5703125" style="41" customWidth="1"/>
    <col min="8200" max="8200" width="3.5703125" style="41" customWidth="1"/>
    <col min="8201" max="8201" width="3.85546875" style="41" customWidth="1"/>
    <col min="8202" max="8202" width="4.5703125" style="41" customWidth="1"/>
    <col min="8203" max="8203" width="8.140625" style="41" customWidth="1"/>
    <col min="8204" max="8204" width="5" style="41" customWidth="1"/>
    <col min="8205" max="8205" width="11.42578125" style="41" customWidth="1"/>
    <col min="8206" max="8206" width="10.140625" style="41" customWidth="1"/>
    <col min="8207" max="8207" width="10.85546875" style="41" customWidth="1"/>
    <col min="8208" max="8446" width="9.140625" style="41"/>
    <col min="8447" max="8448" width="0" style="41" hidden="1" customWidth="1"/>
    <col min="8449" max="8449" width="0.140625" style="41" customWidth="1"/>
    <col min="8450" max="8450" width="0.42578125" style="41" customWidth="1"/>
    <col min="8451" max="8451" width="57.5703125" style="41" customWidth="1"/>
    <col min="8452" max="8452" width="0" style="41" hidden="1" customWidth="1"/>
    <col min="8453" max="8453" width="5.42578125" style="41" customWidth="1"/>
    <col min="8454" max="8454" width="4" style="41" customWidth="1"/>
    <col min="8455" max="8455" width="4.5703125" style="41" customWidth="1"/>
    <col min="8456" max="8456" width="3.5703125" style="41" customWidth="1"/>
    <col min="8457" max="8457" width="3.85546875" style="41" customWidth="1"/>
    <col min="8458" max="8458" width="4.5703125" style="41" customWidth="1"/>
    <col min="8459" max="8459" width="8.140625" style="41" customWidth="1"/>
    <col min="8460" max="8460" width="5" style="41" customWidth="1"/>
    <col min="8461" max="8461" width="11.42578125" style="41" customWidth="1"/>
    <col min="8462" max="8462" width="10.140625" style="41" customWidth="1"/>
    <col min="8463" max="8463" width="10.85546875" style="41" customWidth="1"/>
    <col min="8464" max="8702" width="9.140625" style="41"/>
    <col min="8703" max="8704" width="0" style="41" hidden="1" customWidth="1"/>
    <col min="8705" max="8705" width="0.140625" style="41" customWidth="1"/>
    <col min="8706" max="8706" width="0.42578125" style="41" customWidth="1"/>
    <col min="8707" max="8707" width="57.5703125" style="41" customWidth="1"/>
    <col min="8708" max="8708" width="0" style="41" hidden="1" customWidth="1"/>
    <col min="8709" max="8709" width="5.42578125" style="41" customWidth="1"/>
    <col min="8710" max="8710" width="4" style="41" customWidth="1"/>
    <col min="8711" max="8711" width="4.5703125" style="41" customWidth="1"/>
    <col min="8712" max="8712" width="3.5703125" style="41" customWidth="1"/>
    <col min="8713" max="8713" width="3.85546875" style="41" customWidth="1"/>
    <col min="8714" max="8714" width="4.5703125" style="41" customWidth="1"/>
    <col min="8715" max="8715" width="8.140625" style="41" customWidth="1"/>
    <col min="8716" max="8716" width="5" style="41" customWidth="1"/>
    <col min="8717" max="8717" width="11.42578125" style="41" customWidth="1"/>
    <col min="8718" max="8718" width="10.140625" style="41" customWidth="1"/>
    <col min="8719" max="8719" width="10.85546875" style="41" customWidth="1"/>
    <col min="8720" max="8958" width="9.140625" style="41"/>
    <col min="8959" max="8960" width="0" style="41" hidden="1" customWidth="1"/>
    <col min="8961" max="8961" width="0.140625" style="41" customWidth="1"/>
    <col min="8962" max="8962" width="0.42578125" style="41" customWidth="1"/>
    <col min="8963" max="8963" width="57.5703125" style="41" customWidth="1"/>
    <col min="8964" max="8964" width="0" style="41" hidden="1" customWidth="1"/>
    <col min="8965" max="8965" width="5.42578125" style="41" customWidth="1"/>
    <col min="8966" max="8966" width="4" style="41" customWidth="1"/>
    <col min="8967" max="8967" width="4.5703125" style="41" customWidth="1"/>
    <col min="8968" max="8968" width="3.5703125" style="41" customWidth="1"/>
    <col min="8969" max="8969" width="3.85546875" style="41" customWidth="1"/>
    <col min="8970" max="8970" width="4.5703125" style="41" customWidth="1"/>
    <col min="8971" max="8971" width="8.140625" style="41" customWidth="1"/>
    <col min="8972" max="8972" width="5" style="41" customWidth="1"/>
    <col min="8973" max="8973" width="11.42578125" style="41" customWidth="1"/>
    <col min="8974" max="8974" width="10.140625" style="41" customWidth="1"/>
    <col min="8975" max="8975" width="10.85546875" style="41" customWidth="1"/>
    <col min="8976" max="9214" width="9.140625" style="41"/>
    <col min="9215" max="9216" width="0" style="41" hidden="1" customWidth="1"/>
    <col min="9217" max="9217" width="0.140625" style="41" customWidth="1"/>
    <col min="9218" max="9218" width="0.42578125" style="41" customWidth="1"/>
    <col min="9219" max="9219" width="57.5703125" style="41" customWidth="1"/>
    <col min="9220" max="9220" width="0" style="41" hidden="1" customWidth="1"/>
    <col min="9221" max="9221" width="5.42578125" style="41" customWidth="1"/>
    <col min="9222" max="9222" width="4" style="41" customWidth="1"/>
    <col min="9223" max="9223" width="4.5703125" style="41" customWidth="1"/>
    <col min="9224" max="9224" width="3.5703125" style="41" customWidth="1"/>
    <col min="9225" max="9225" width="3.85546875" style="41" customWidth="1"/>
    <col min="9226" max="9226" width="4.5703125" style="41" customWidth="1"/>
    <col min="9227" max="9227" width="8.140625" style="41" customWidth="1"/>
    <col min="9228" max="9228" width="5" style="41" customWidth="1"/>
    <col min="9229" max="9229" width="11.42578125" style="41" customWidth="1"/>
    <col min="9230" max="9230" width="10.140625" style="41" customWidth="1"/>
    <col min="9231" max="9231" width="10.85546875" style="41" customWidth="1"/>
    <col min="9232" max="9470" width="9.140625" style="41"/>
    <col min="9471" max="9472" width="0" style="41" hidden="1" customWidth="1"/>
    <col min="9473" max="9473" width="0.140625" style="41" customWidth="1"/>
    <col min="9474" max="9474" width="0.42578125" style="41" customWidth="1"/>
    <col min="9475" max="9475" width="57.5703125" style="41" customWidth="1"/>
    <col min="9476" max="9476" width="0" style="41" hidden="1" customWidth="1"/>
    <col min="9477" max="9477" width="5.42578125" style="41" customWidth="1"/>
    <col min="9478" max="9478" width="4" style="41" customWidth="1"/>
    <col min="9479" max="9479" width="4.5703125" style="41" customWidth="1"/>
    <col min="9480" max="9480" width="3.5703125" style="41" customWidth="1"/>
    <col min="9481" max="9481" width="3.85546875" style="41" customWidth="1"/>
    <col min="9482" max="9482" width="4.5703125" style="41" customWidth="1"/>
    <col min="9483" max="9483" width="8.140625" style="41" customWidth="1"/>
    <col min="9484" max="9484" width="5" style="41" customWidth="1"/>
    <col min="9485" max="9485" width="11.42578125" style="41" customWidth="1"/>
    <col min="9486" max="9486" width="10.140625" style="41" customWidth="1"/>
    <col min="9487" max="9487" width="10.85546875" style="41" customWidth="1"/>
    <col min="9488" max="9726" width="9.140625" style="41"/>
    <col min="9727" max="9728" width="0" style="41" hidden="1" customWidth="1"/>
    <col min="9729" max="9729" width="0.140625" style="41" customWidth="1"/>
    <col min="9730" max="9730" width="0.42578125" style="41" customWidth="1"/>
    <col min="9731" max="9731" width="57.5703125" style="41" customWidth="1"/>
    <col min="9732" max="9732" width="0" style="41" hidden="1" customWidth="1"/>
    <col min="9733" max="9733" width="5.42578125" style="41" customWidth="1"/>
    <col min="9734" max="9734" width="4" style="41" customWidth="1"/>
    <col min="9735" max="9735" width="4.5703125" style="41" customWidth="1"/>
    <col min="9736" max="9736" width="3.5703125" style="41" customWidth="1"/>
    <col min="9737" max="9737" width="3.85546875" style="41" customWidth="1"/>
    <col min="9738" max="9738" width="4.5703125" style="41" customWidth="1"/>
    <col min="9739" max="9739" width="8.140625" style="41" customWidth="1"/>
    <col min="9740" max="9740" width="5" style="41" customWidth="1"/>
    <col min="9741" max="9741" width="11.42578125" style="41" customWidth="1"/>
    <col min="9742" max="9742" width="10.140625" style="41" customWidth="1"/>
    <col min="9743" max="9743" width="10.85546875" style="41" customWidth="1"/>
    <col min="9744" max="9982" width="9.140625" style="41"/>
    <col min="9983" max="9984" width="0" style="41" hidden="1" customWidth="1"/>
    <col min="9985" max="9985" width="0.140625" style="41" customWidth="1"/>
    <col min="9986" max="9986" width="0.42578125" style="41" customWidth="1"/>
    <col min="9987" max="9987" width="57.5703125" style="41" customWidth="1"/>
    <col min="9988" max="9988" width="0" style="41" hidden="1" customWidth="1"/>
    <col min="9989" max="9989" width="5.42578125" style="41" customWidth="1"/>
    <col min="9990" max="9990" width="4" style="41" customWidth="1"/>
    <col min="9991" max="9991" width="4.5703125" style="41" customWidth="1"/>
    <col min="9992" max="9992" width="3.5703125" style="41" customWidth="1"/>
    <col min="9993" max="9993" width="3.85546875" style="41" customWidth="1"/>
    <col min="9994" max="9994" width="4.5703125" style="41" customWidth="1"/>
    <col min="9995" max="9995" width="8.140625" style="41" customWidth="1"/>
    <col min="9996" max="9996" width="5" style="41" customWidth="1"/>
    <col min="9997" max="9997" width="11.42578125" style="41" customWidth="1"/>
    <col min="9998" max="9998" width="10.140625" style="41" customWidth="1"/>
    <col min="9999" max="9999" width="10.85546875" style="41" customWidth="1"/>
    <col min="10000" max="10238" width="9.140625" style="41"/>
    <col min="10239" max="10240" width="0" style="41" hidden="1" customWidth="1"/>
    <col min="10241" max="10241" width="0.140625" style="41" customWidth="1"/>
    <col min="10242" max="10242" width="0.42578125" style="41" customWidth="1"/>
    <col min="10243" max="10243" width="57.5703125" style="41" customWidth="1"/>
    <col min="10244" max="10244" width="0" style="41" hidden="1" customWidth="1"/>
    <col min="10245" max="10245" width="5.42578125" style="41" customWidth="1"/>
    <col min="10246" max="10246" width="4" style="41" customWidth="1"/>
    <col min="10247" max="10247" width="4.5703125" style="41" customWidth="1"/>
    <col min="10248" max="10248" width="3.5703125" style="41" customWidth="1"/>
    <col min="10249" max="10249" width="3.85546875" style="41" customWidth="1"/>
    <col min="10250" max="10250" width="4.5703125" style="41" customWidth="1"/>
    <col min="10251" max="10251" width="8.140625" style="41" customWidth="1"/>
    <col min="10252" max="10252" width="5" style="41" customWidth="1"/>
    <col min="10253" max="10253" width="11.42578125" style="41" customWidth="1"/>
    <col min="10254" max="10254" width="10.140625" style="41" customWidth="1"/>
    <col min="10255" max="10255" width="10.85546875" style="41" customWidth="1"/>
    <col min="10256" max="10494" width="9.140625" style="41"/>
    <col min="10495" max="10496" width="0" style="41" hidden="1" customWidth="1"/>
    <col min="10497" max="10497" width="0.140625" style="41" customWidth="1"/>
    <col min="10498" max="10498" width="0.42578125" style="41" customWidth="1"/>
    <col min="10499" max="10499" width="57.5703125" style="41" customWidth="1"/>
    <col min="10500" max="10500" width="0" style="41" hidden="1" customWidth="1"/>
    <col min="10501" max="10501" width="5.42578125" style="41" customWidth="1"/>
    <col min="10502" max="10502" width="4" style="41" customWidth="1"/>
    <col min="10503" max="10503" width="4.5703125" style="41" customWidth="1"/>
    <col min="10504" max="10504" width="3.5703125" style="41" customWidth="1"/>
    <col min="10505" max="10505" width="3.85546875" style="41" customWidth="1"/>
    <col min="10506" max="10506" width="4.5703125" style="41" customWidth="1"/>
    <col min="10507" max="10507" width="8.140625" style="41" customWidth="1"/>
    <col min="10508" max="10508" width="5" style="41" customWidth="1"/>
    <col min="10509" max="10509" width="11.42578125" style="41" customWidth="1"/>
    <col min="10510" max="10510" width="10.140625" style="41" customWidth="1"/>
    <col min="10511" max="10511" width="10.85546875" style="41" customWidth="1"/>
    <col min="10512" max="10750" width="9.140625" style="41"/>
    <col min="10751" max="10752" width="0" style="41" hidden="1" customWidth="1"/>
    <col min="10753" max="10753" width="0.140625" style="41" customWidth="1"/>
    <col min="10754" max="10754" width="0.42578125" style="41" customWidth="1"/>
    <col min="10755" max="10755" width="57.5703125" style="41" customWidth="1"/>
    <col min="10756" max="10756" width="0" style="41" hidden="1" customWidth="1"/>
    <col min="10757" max="10757" width="5.42578125" style="41" customWidth="1"/>
    <col min="10758" max="10758" width="4" style="41" customWidth="1"/>
    <col min="10759" max="10759" width="4.5703125" style="41" customWidth="1"/>
    <col min="10760" max="10760" width="3.5703125" style="41" customWidth="1"/>
    <col min="10761" max="10761" width="3.85546875" style="41" customWidth="1"/>
    <col min="10762" max="10762" width="4.5703125" style="41" customWidth="1"/>
    <col min="10763" max="10763" width="8.140625" style="41" customWidth="1"/>
    <col min="10764" max="10764" width="5" style="41" customWidth="1"/>
    <col min="10765" max="10765" width="11.42578125" style="41" customWidth="1"/>
    <col min="10766" max="10766" width="10.140625" style="41" customWidth="1"/>
    <col min="10767" max="10767" width="10.85546875" style="41" customWidth="1"/>
    <col min="10768" max="11006" width="9.140625" style="41"/>
    <col min="11007" max="11008" width="0" style="41" hidden="1" customWidth="1"/>
    <col min="11009" max="11009" width="0.140625" style="41" customWidth="1"/>
    <col min="11010" max="11010" width="0.42578125" style="41" customWidth="1"/>
    <col min="11011" max="11011" width="57.5703125" style="41" customWidth="1"/>
    <col min="11012" max="11012" width="0" style="41" hidden="1" customWidth="1"/>
    <col min="11013" max="11013" width="5.42578125" style="41" customWidth="1"/>
    <col min="11014" max="11014" width="4" style="41" customWidth="1"/>
    <col min="11015" max="11015" width="4.5703125" style="41" customWidth="1"/>
    <col min="11016" max="11016" width="3.5703125" style="41" customWidth="1"/>
    <col min="11017" max="11017" width="3.85546875" style="41" customWidth="1"/>
    <col min="11018" max="11018" width="4.5703125" style="41" customWidth="1"/>
    <col min="11019" max="11019" width="8.140625" style="41" customWidth="1"/>
    <col min="11020" max="11020" width="5" style="41" customWidth="1"/>
    <col min="11021" max="11021" width="11.42578125" style="41" customWidth="1"/>
    <col min="11022" max="11022" width="10.140625" style="41" customWidth="1"/>
    <col min="11023" max="11023" width="10.85546875" style="41" customWidth="1"/>
    <col min="11024" max="11262" width="9.140625" style="41"/>
    <col min="11263" max="11264" width="0" style="41" hidden="1" customWidth="1"/>
    <col min="11265" max="11265" width="0.140625" style="41" customWidth="1"/>
    <col min="11266" max="11266" width="0.42578125" style="41" customWidth="1"/>
    <col min="11267" max="11267" width="57.5703125" style="41" customWidth="1"/>
    <col min="11268" max="11268" width="0" style="41" hidden="1" customWidth="1"/>
    <col min="11269" max="11269" width="5.42578125" style="41" customWidth="1"/>
    <col min="11270" max="11270" width="4" style="41" customWidth="1"/>
    <col min="11271" max="11271" width="4.5703125" style="41" customWidth="1"/>
    <col min="11272" max="11272" width="3.5703125" style="41" customWidth="1"/>
    <col min="11273" max="11273" width="3.85546875" style="41" customWidth="1"/>
    <col min="11274" max="11274" width="4.5703125" style="41" customWidth="1"/>
    <col min="11275" max="11275" width="8.140625" style="41" customWidth="1"/>
    <col min="11276" max="11276" width="5" style="41" customWidth="1"/>
    <col min="11277" max="11277" width="11.42578125" style="41" customWidth="1"/>
    <col min="11278" max="11278" width="10.140625" style="41" customWidth="1"/>
    <col min="11279" max="11279" width="10.85546875" style="41" customWidth="1"/>
    <col min="11280" max="11518" width="9.140625" style="41"/>
    <col min="11519" max="11520" width="0" style="41" hidden="1" customWidth="1"/>
    <col min="11521" max="11521" width="0.140625" style="41" customWidth="1"/>
    <col min="11522" max="11522" width="0.42578125" style="41" customWidth="1"/>
    <col min="11523" max="11523" width="57.5703125" style="41" customWidth="1"/>
    <col min="11524" max="11524" width="0" style="41" hidden="1" customWidth="1"/>
    <col min="11525" max="11525" width="5.42578125" style="41" customWidth="1"/>
    <col min="11526" max="11526" width="4" style="41" customWidth="1"/>
    <col min="11527" max="11527" width="4.5703125" style="41" customWidth="1"/>
    <col min="11528" max="11528" width="3.5703125" style="41" customWidth="1"/>
    <col min="11529" max="11529" width="3.85546875" style="41" customWidth="1"/>
    <col min="11530" max="11530" width="4.5703125" style="41" customWidth="1"/>
    <col min="11531" max="11531" width="8.140625" style="41" customWidth="1"/>
    <col min="11532" max="11532" width="5" style="41" customWidth="1"/>
    <col min="11533" max="11533" width="11.42578125" style="41" customWidth="1"/>
    <col min="11534" max="11534" width="10.140625" style="41" customWidth="1"/>
    <col min="11535" max="11535" width="10.85546875" style="41" customWidth="1"/>
    <col min="11536" max="11774" width="9.140625" style="41"/>
    <col min="11775" max="11776" width="0" style="41" hidden="1" customWidth="1"/>
    <col min="11777" max="11777" width="0.140625" style="41" customWidth="1"/>
    <col min="11778" max="11778" width="0.42578125" style="41" customWidth="1"/>
    <col min="11779" max="11779" width="57.5703125" style="41" customWidth="1"/>
    <col min="11780" max="11780" width="0" style="41" hidden="1" customWidth="1"/>
    <col min="11781" max="11781" width="5.42578125" style="41" customWidth="1"/>
    <col min="11782" max="11782" width="4" style="41" customWidth="1"/>
    <col min="11783" max="11783" width="4.5703125" style="41" customWidth="1"/>
    <col min="11784" max="11784" width="3.5703125" style="41" customWidth="1"/>
    <col min="11785" max="11785" width="3.85546875" style="41" customWidth="1"/>
    <col min="11786" max="11786" width="4.5703125" style="41" customWidth="1"/>
    <col min="11787" max="11787" width="8.140625" style="41" customWidth="1"/>
    <col min="11788" max="11788" width="5" style="41" customWidth="1"/>
    <col min="11789" max="11789" width="11.42578125" style="41" customWidth="1"/>
    <col min="11790" max="11790" width="10.140625" style="41" customWidth="1"/>
    <col min="11791" max="11791" width="10.85546875" style="41" customWidth="1"/>
    <col min="11792" max="12030" width="9.140625" style="41"/>
    <col min="12031" max="12032" width="0" style="41" hidden="1" customWidth="1"/>
    <col min="12033" max="12033" width="0.140625" style="41" customWidth="1"/>
    <col min="12034" max="12034" width="0.42578125" style="41" customWidth="1"/>
    <col min="12035" max="12035" width="57.5703125" style="41" customWidth="1"/>
    <col min="12036" max="12036" width="0" style="41" hidden="1" customWidth="1"/>
    <col min="12037" max="12037" width="5.42578125" style="41" customWidth="1"/>
    <col min="12038" max="12038" width="4" style="41" customWidth="1"/>
    <col min="12039" max="12039" width="4.5703125" style="41" customWidth="1"/>
    <col min="12040" max="12040" width="3.5703125" style="41" customWidth="1"/>
    <col min="12041" max="12041" width="3.85546875" style="41" customWidth="1"/>
    <col min="12042" max="12042" width="4.5703125" style="41" customWidth="1"/>
    <col min="12043" max="12043" width="8.140625" style="41" customWidth="1"/>
    <col min="12044" max="12044" width="5" style="41" customWidth="1"/>
    <col min="12045" max="12045" width="11.42578125" style="41" customWidth="1"/>
    <col min="12046" max="12046" width="10.140625" style="41" customWidth="1"/>
    <col min="12047" max="12047" width="10.85546875" style="41" customWidth="1"/>
    <col min="12048" max="12286" width="9.140625" style="41"/>
    <col min="12287" max="12288" width="0" style="41" hidden="1" customWidth="1"/>
    <col min="12289" max="12289" width="0.140625" style="41" customWidth="1"/>
    <col min="12290" max="12290" width="0.42578125" style="41" customWidth="1"/>
    <col min="12291" max="12291" width="57.5703125" style="41" customWidth="1"/>
    <col min="12292" max="12292" width="0" style="41" hidden="1" customWidth="1"/>
    <col min="12293" max="12293" width="5.42578125" style="41" customWidth="1"/>
    <col min="12294" max="12294" width="4" style="41" customWidth="1"/>
    <col min="12295" max="12295" width="4.5703125" style="41" customWidth="1"/>
    <col min="12296" max="12296" width="3.5703125" style="41" customWidth="1"/>
    <col min="12297" max="12297" width="3.85546875" style="41" customWidth="1"/>
    <col min="12298" max="12298" width="4.5703125" style="41" customWidth="1"/>
    <col min="12299" max="12299" width="8.140625" style="41" customWidth="1"/>
    <col min="12300" max="12300" width="5" style="41" customWidth="1"/>
    <col min="12301" max="12301" width="11.42578125" style="41" customWidth="1"/>
    <col min="12302" max="12302" width="10.140625" style="41" customWidth="1"/>
    <col min="12303" max="12303" width="10.85546875" style="41" customWidth="1"/>
    <col min="12304" max="12542" width="9.140625" style="41"/>
    <col min="12543" max="12544" width="0" style="41" hidden="1" customWidth="1"/>
    <col min="12545" max="12545" width="0.140625" style="41" customWidth="1"/>
    <col min="12546" max="12546" width="0.42578125" style="41" customWidth="1"/>
    <col min="12547" max="12547" width="57.5703125" style="41" customWidth="1"/>
    <col min="12548" max="12548" width="0" style="41" hidden="1" customWidth="1"/>
    <col min="12549" max="12549" width="5.42578125" style="41" customWidth="1"/>
    <col min="12550" max="12550" width="4" style="41" customWidth="1"/>
    <col min="12551" max="12551" width="4.5703125" style="41" customWidth="1"/>
    <col min="12552" max="12552" width="3.5703125" style="41" customWidth="1"/>
    <col min="12553" max="12553" width="3.85546875" style="41" customWidth="1"/>
    <col min="12554" max="12554" width="4.5703125" style="41" customWidth="1"/>
    <col min="12555" max="12555" width="8.140625" style="41" customWidth="1"/>
    <col min="12556" max="12556" width="5" style="41" customWidth="1"/>
    <col min="12557" max="12557" width="11.42578125" style="41" customWidth="1"/>
    <col min="12558" max="12558" width="10.140625" style="41" customWidth="1"/>
    <col min="12559" max="12559" width="10.85546875" style="41" customWidth="1"/>
    <col min="12560" max="12798" width="9.140625" style="41"/>
    <col min="12799" max="12800" width="0" style="41" hidden="1" customWidth="1"/>
    <col min="12801" max="12801" width="0.140625" style="41" customWidth="1"/>
    <col min="12802" max="12802" width="0.42578125" style="41" customWidth="1"/>
    <col min="12803" max="12803" width="57.5703125" style="41" customWidth="1"/>
    <col min="12804" max="12804" width="0" style="41" hidden="1" customWidth="1"/>
    <col min="12805" max="12805" width="5.42578125" style="41" customWidth="1"/>
    <col min="12806" max="12806" width="4" style="41" customWidth="1"/>
    <col min="12807" max="12807" width="4.5703125" style="41" customWidth="1"/>
    <col min="12808" max="12808" width="3.5703125" style="41" customWidth="1"/>
    <col min="12809" max="12809" width="3.85546875" style="41" customWidth="1"/>
    <col min="12810" max="12810" width="4.5703125" style="41" customWidth="1"/>
    <col min="12811" max="12811" width="8.140625" style="41" customWidth="1"/>
    <col min="12812" max="12812" width="5" style="41" customWidth="1"/>
    <col min="12813" max="12813" width="11.42578125" style="41" customWidth="1"/>
    <col min="12814" max="12814" width="10.140625" style="41" customWidth="1"/>
    <col min="12815" max="12815" width="10.85546875" style="41" customWidth="1"/>
    <col min="12816" max="13054" width="9.140625" style="41"/>
    <col min="13055" max="13056" width="0" style="41" hidden="1" customWidth="1"/>
    <col min="13057" max="13057" width="0.140625" style="41" customWidth="1"/>
    <col min="13058" max="13058" width="0.42578125" style="41" customWidth="1"/>
    <col min="13059" max="13059" width="57.5703125" style="41" customWidth="1"/>
    <col min="13060" max="13060" width="0" style="41" hidden="1" customWidth="1"/>
    <col min="13061" max="13061" width="5.42578125" style="41" customWidth="1"/>
    <col min="13062" max="13062" width="4" style="41" customWidth="1"/>
    <col min="13063" max="13063" width="4.5703125" style="41" customWidth="1"/>
    <col min="13064" max="13064" width="3.5703125" style="41" customWidth="1"/>
    <col min="13065" max="13065" width="3.85546875" style="41" customWidth="1"/>
    <col min="13066" max="13066" width="4.5703125" style="41" customWidth="1"/>
    <col min="13067" max="13067" width="8.140625" style="41" customWidth="1"/>
    <col min="13068" max="13068" width="5" style="41" customWidth="1"/>
    <col min="13069" max="13069" width="11.42578125" style="41" customWidth="1"/>
    <col min="13070" max="13070" width="10.140625" style="41" customWidth="1"/>
    <col min="13071" max="13071" width="10.85546875" style="41" customWidth="1"/>
    <col min="13072" max="13310" width="9.140625" style="41"/>
    <col min="13311" max="13312" width="0" style="41" hidden="1" customWidth="1"/>
    <col min="13313" max="13313" width="0.140625" style="41" customWidth="1"/>
    <col min="13314" max="13314" width="0.42578125" style="41" customWidth="1"/>
    <col min="13315" max="13315" width="57.5703125" style="41" customWidth="1"/>
    <col min="13316" max="13316" width="0" style="41" hidden="1" customWidth="1"/>
    <col min="13317" max="13317" width="5.42578125" style="41" customWidth="1"/>
    <col min="13318" max="13318" width="4" style="41" customWidth="1"/>
    <col min="13319" max="13319" width="4.5703125" style="41" customWidth="1"/>
    <col min="13320" max="13320" width="3.5703125" style="41" customWidth="1"/>
    <col min="13321" max="13321" width="3.85546875" style="41" customWidth="1"/>
    <col min="13322" max="13322" width="4.5703125" style="41" customWidth="1"/>
    <col min="13323" max="13323" width="8.140625" style="41" customWidth="1"/>
    <col min="13324" max="13324" width="5" style="41" customWidth="1"/>
    <col min="13325" max="13325" width="11.42578125" style="41" customWidth="1"/>
    <col min="13326" max="13326" width="10.140625" style="41" customWidth="1"/>
    <col min="13327" max="13327" width="10.85546875" style="41" customWidth="1"/>
    <col min="13328" max="13566" width="9.140625" style="41"/>
    <col min="13567" max="13568" width="0" style="41" hidden="1" customWidth="1"/>
    <col min="13569" max="13569" width="0.140625" style="41" customWidth="1"/>
    <col min="13570" max="13570" width="0.42578125" style="41" customWidth="1"/>
    <col min="13571" max="13571" width="57.5703125" style="41" customWidth="1"/>
    <col min="13572" max="13572" width="0" style="41" hidden="1" customWidth="1"/>
    <col min="13573" max="13573" width="5.42578125" style="41" customWidth="1"/>
    <col min="13574" max="13574" width="4" style="41" customWidth="1"/>
    <col min="13575" max="13575" width="4.5703125" style="41" customWidth="1"/>
    <col min="13576" max="13576" width="3.5703125" style="41" customWidth="1"/>
    <col min="13577" max="13577" width="3.85546875" style="41" customWidth="1"/>
    <col min="13578" max="13578" width="4.5703125" style="41" customWidth="1"/>
    <col min="13579" max="13579" width="8.140625" style="41" customWidth="1"/>
    <col min="13580" max="13580" width="5" style="41" customWidth="1"/>
    <col min="13581" max="13581" width="11.42578125" style="41" customWidth="1"/>
    <col min="13582" max="13582" width="10.140625" style="41" customWidth="1"/>
    <col min="13583" max="13583" width="10.85546875" style="41" customWidth="1"/>
    <col min="13584" max="13822" width="9.140625" style="41"/>
    <col min="13823" max="13824" width="0" style="41" hidden="1" customWidth="1"/>
    <col min="13825" max="13825" width="0.140625" style="41" customWidth="1"/>
    <col min="13826" max="13826" width="0.42578125" style="41" customWidth="1"/>
    <col min="13827" max="13827" width="57.5703125" style="41" customWidth="1"/>
    <col min="13828" max="13828" width="0" style="41" hidden="1" customWidth="1"/>
    <col min="13829" max="13829" width="5.42578125" style="41" customWidth="1"/>
    <col min="13830" max="13830" width="4" style="41" customWidth="1"/>
    <col min="13831" max="13831" width="4.5703125" style="41" customWidth="1"/>
    <col min="13832" max="13832" width="3.5703125" style="41" customWidth="1"/>
    <col min="13833" max="13833" width="3.85546875" style="41" customWidth="1"/>
    <col min="13834" max="13834" width="4.5703125" style="41" customWidth="1"/>
    <col min="13835" max="13835" width="8.140625" style="41" customWidth="1"/>
    <col min="13836" max="13836" width="5" style="41" customWidth="1"/>
    <col min="13837" max="13837" width="11.42578125" style="41" customWidth="1"/>
    <col min="13838" max="13838" width="10.140625" style="41" customWidth="1"/>
    <col min="13839" max="13839" width="10.85546875" style="41" customWidth="1"/>
    <col min="13840" max="14078" width="9.140625" style="41"/>
    <col min="14079" max="14080" width="0" style="41" hidden="1" customWidth="1"/>
    <col min="14081" max="14081" width="0.140625" style="41" customWidth="1"/>
    <col min="14082" max="14082" width="0.42578125" style="41" customWidth="1"/>
    <col min="14083" max="14083" width="57.5703125" style="41" customWidth="1"/>
    <col min="14084" max="14084" width="0" style="41" hidden="1" customWidth="1"/>
    <col min="14085" max="14085" width="5.42578125" style="41" customWidth="1"/>
    <col min="14086" max="14086" width="4" style="41" customWidth="1"/>
    <col min="14087" max="14087" width="4.5703125" style="41" customWidth="1"/>
    <col min="14088" max="14088" width="3.5703125" style="41" customWidth="1"/>
    <col min="14089" max="14089" width="3.85546875" style="41" customWidth="1"/>
    <col min="14090" max="14090" width="4.5703125" style="41" customWidth="1"/>
    <col min="14091" max="14091" width="8.140625" style="41" customWidth="1"/>
    <col min="14092" max="14092" width="5" style="41" customWidth="1"/>
    <col min="14093" max="14093" width="11.42578125" style="41" customWidth="1"/>
    <col min="14094" max="14094" width="10.140625" style="41" customWidth="1"/>
    <col min="14095" max="14095" width="10.85546875" style="41" customWidth="1"/>
    <col min="14096" max="14334" width="9.140625" style="41"/>
    <col min="14335" max="14336" width="0" style="41" hidden="1" customWidth="1"/>
    <col min="14337" max="14337" width="0.140625" style="41" customWidth="1"/>
    <col min="14338" max="14338" width="0.42578125" style="41" customWidth="1"/>
    <col min="14339" max="14339" width="57.5703125" style="41" customWidth="1"/>
    <col min="14340" max="14340" width="0" style="41" hidden="1" customWidth="1"/>
    <col min="14341" max="14341" width="5.42578125" style="41" customWidth="1"/>
    <col min="14342" max="14342" width="4" style="41" customWidth="1"/>
    <col min="14343" max="14343" width="4.5703125" style="41" customWidth="1"/>
    <col min="14344" max="14344" width="3.5703125" style="41" customWidth="1"/>
    <col min="14345" max="14345" width="3.85546875" style="41" customWidth="1"/>
    <col min="14346" max="14346" width="4.5703125" style="41" customWidth="1"/>
    <col min="14347" max="14347" width="8.140625" style="41" customWidth="1"/>
    <col min="14348" max="14348" width="5" style="41" customWidth="1"/>
    <col min="14349" max="14349" width="11.42578125" style="41" customWidth="1"/>
    <col min="14350" max="14350" width="10.140625" style="41" customWidth="1"/>
    <col min="14351" max="14351" width="10.85546875" style="41" customWidth="1"/>
    <col min="14352" max="14590" width="9.140625" style="41"/>
    <col min="14591" max="14592" width="0" style="41" hidden="1" customWidth="1"/>
    <col min="14593" max="14593" width="0.140625" style="41" customWidth="1"/>
    <col min="14594" max="14594" width="0.42578125" style="41" customWidth="1"/>
    <col min="14595" max="14595" width="57.5703125" style="41" customWidth="1"/>
    <col min="14596" max="14596" width="0" style="41" hidden="1" customWidth="1"/>
    <col min="14597" max="14597" width="5.42578125" style="41" customWidth="1"/>
    <col min="14598" max="14598" width="4" style="41" customWidth="1"/>
    <col min="14599" max="14599" width="4.5703125" style="41" customWidth="1"/>
    <col min="14600" max="14600" width="3.5703125" style="41" customWidth="1"/>
    <col min="14601" max="14601" width="3.85546875" style="41" customWidth="1"/>
    <col min="14602" max="14602" width="4.5703125" style="41" customWidth="1"/>
    <col min="14603" max="14603" width="8.140625" style="41" customWidth="1"/>
    <col min="14604" max="14604" width="5" style="41" customWidth="1"/>
    <col min="14605" max="14605" width="11.42578125" style="41" customWidth="1"/>
    <col min="14606" max="14606" width="10.140625" style="41" customWidth="1"/>
    <col min="14607" max="14607" width="10.85546875" style="41" customWidth="1"/>
    <col min="14608" max="14846" width="9.140625" style="41"/>
    <col min="14847" max="14848" width="0" style="41" hidden="1" customWidth="1"/>
    <col min="14849" max="14849" width="0.140625" style="41" customWidth="1"/>
    <col min="14850" max="14850" width="0.42578125" style="41" customWidth="1"/>
    <col min="14851" max="14851" width="57.5703125" style="41" customWidth="1"/>
    <col min="14852" max="14852" width="0" style="41" hidden="1" customWidth="1"/>
    <col min="14853" max="14853" width="5.42578125" style="41" customWidth="1"/>
    <col min="14854" max="14854" width="4" style="41" customWidth="1"/>
    <col min="14855" max="14855" width="4.5703125" style="41" customWidth="1"/>
    <col min="14856" max="14856" width="3.5703125" style="41" customWidth="1"/>
    <col min="14857" max="14857" width="3.85546875" style="41" customWidth="1"/>
    <col min="14858" max="14858" width="4.5703125" style="41" customWidth="1"/>
    <col min="14859" max="14859" width="8.140625" style="41" customWidth="1"/>
    <col min="14860" max="14860" width="5" style="41" customWidth="1"/>
    <col min="14861" max="14861" width="11.42578125" style="41" customWidth="1"/>
    <col min="14862" max="14862" width="10.140625" style="41" customWidth="1"/>
    <col min="14863" max="14863" width="10.85546875" style="41" customWidth="1"/>
    <col min="14864" max="15102" width="9.140625" style="41"/>
    <col min="15103" max="15104" width="0" style="41" hidden="1" customWidth="1"/>
    <col min="15105" max="15105" width="0.140625" style="41" customWidth="1"/>
    <col min="15106" max="15106" width="0.42578125" style="41" customWidth="1"/>
    <col min="15107" max="15107" width="57.5703125" style="41" customWidth="1"/>
    <col min="15108" max="15108" width="0" style="41" hidden="1" customWidth="1"/>
    <col min="15109" max="15109" width="5.42578125" style="41" customWidth="1"/>
    <col min="15110" max="15110" width="4" style="41" customWidth="1"/>
    <col min="15111" max="15111" width="4.5703125" style="41" customWidth="1"/>
    <col min="15112" max="15112" width="3.5703125" style="41" customWidth="1"/>
    <col min="15113" max="15113" width="3.85546875" style="41" customWidth="1"/>
    <col min="15114" max="15114" width="4.5703125" style="41" customWidth="1"/>
    <col min="15115" max="15115" width="8.140625" style="41" customWidth="1"/>
    <col min="15116" max="15116" width="5" style="41" customWidth="1"/>
    <col min="15117" max="15117" width="11.42578125" style="41" customWidth="1"/>
    <col min="15118" max="15118" width="10.140625" style="41" customWidth="1"/>
    <col min="15119" max="15119" width="10.85546875" style="41" customWidth="1"/>
    <col min="15120" max="15358" width="9.140625" style="41"/>
    <col min="15359" max="15360" width="0" style="41" hidden="1" customWidth="1"/>
    <col min="15361" max="15361" width="0.140625" style="41" customWidth="1"/>
    <col min="15362" max="15362" width="0.42578125" style="41" customWidth="1"/>
    <col min="15363" max="15363" width="57.5703125" style="41" customWidth="1"/>
    <col min="15364" max="15364" width="0" style="41" hidden="1" customWidth="1"/>
    <col min="15365" max="15365" width="5.42578125" style="41" customWidth="1"/>
    <col min="15366" max="15366" width="4" style="41" customWidth="1"/>
    <col min="15367" max="15367" width="4.5703125" style="41" customWidth="1"/>
    <col min="15368" max="15368" width="3.5703125" style="41" customWidth="1"/>
    <col min="15369" max="15369" width="3.85546875" style="41" customWidth="1"/>
    <col min="15370" max="15370" width="4.5703125" style="41" customWidth="1"/>
    <col min="15371" max="15371" width="8.140625" style="41" customWidth="1"/>
    <col min="15372" max="15372" width="5" style="41" customWidth="1"/>
    <col min="15373" max="15373" width="11.42578125" style="41" customWidth="1"/>
    <col min="15374" max="15374" width="10.140625" style="41" customWidth="1"/>
    <col min="15375" max="15375" width="10.85546875" style="41" customWidth="1"/>
    <col min="15376" max="15614" width="9.140625" style="41"/>
    <col min="15615" max="15616" width="0" style="41" hidden="1" customWidth="1"/>
    <col min="15617" max="15617" width="0.140625" style="41" customWidth="1"/>
    <col min="15618" max="15618" width="0.42578125" style="41" customWidth="1"/>
    <col min="15619" max="15619" width="57.5703125" style="41" customWidth="1"/>
    <col min="15620" max="15620" width="0" style="41" hidden="1" customWidth="1"/>
    <col min="15621" max="15621" width="5.42578125" style="41" customWidth="1"/>
    <col min="15622" max="15622" width="4" style="41" customWidth="1"/>
    <col min="15623" max="15623" width="4.5703125" style="41" customWidth="1"/>
    <col min="15624" max="15624" width="3.5703125" style="41" customWidth="1"/>
    <col min="15625" max="15625" width="3.85546875" style="41" customWidth="1"/>
    <col min="15626" max="15626" width="4.5703125" style="41" customWidth="1"/>
    <col min="15627" max="15627" width="8.140625" style="41" customWidth="1"/>
    <col min="15628" max="15628" width="5" style="41" customWidth="1"/>
    <col min="15629" max="15629" width="11.42578125" style="41" customWidth="1"/>
    <col min="15630" max="15630" width="10.140625" style="41" customWidth="1"/>
    <col min="15631" max="15631" width="10.85546875" style="41" customWidth="1"/>
    <col min="15632" max="15870" width="9.140625" style="41"/>
    <col min="15871" max="15872" width="0" style="41" hidden="1" customWidth="1"/>
    <col min="15873" max="15873" width="0.140625" style="41" customWidth="1"/>
    <col min="15874" max="15874" width="0.42578125" style="41" customWidth="1"/>
    <col min="15875" max="15875" width="57.5703125" style="41" customWidth="1"/>
    <col min="15876" max="15876" width="0" style="41" hidden="1" customWidth="1"/>
    <col min="15877" max="15877" width="5.42578125" style="41" customWidth="1"/>
    <col min="15878" max="15878" width="4" style="41" customWidth="1"/>
    <col min="15879" max="15879" width="4.5703125" style="41" customWidth="1"/>
    <col min="15880" max="15880" width="3.5703125" style="41" customWidth="1"/>
    <col min="15881" max="15881" width="3.85546875" style="41" customWidth="1"/>
    <col min="15882" max="15882" width="4.5703125" style="41" customWidth="1"/>
    <col min="15883" max="15883" width="8.140625" style="41" customWidth="1"/>
    <col min="15884" max="15884" width="5" style="41" customWidth="1"/>
    <col min="15885" max="15885" width="11.42578125" style="41" customWidth="1"/>
    <col min="15886" max="15886" width="10.140625" style="41" customWidth="1"/>
    <col min="15887" max="15887" width="10.85546875" style="41" customWidth="1"/>
    <col min="15888" max="16126" width="9.140625" style="41"/>
    <col min="16127" max="16128" width="0" style="41" hidden="1" customWidth="1"/>
    <col min="16129" max="16129" width="0.140625" style="41" customWidth="1"/>
    <col min="16130" max="16130" width="0.42578125" style="41" customWidth="1"/>
    <col min="16131" max="16131" width="57.5703125" style="41" customWidth="1"/>
    <col min="16132" max="16132" width="0" style="41" hidden="1" customWidth="1"/>
    <col min="16133" max="16133" width="5.42578125" style="41" customWidth="1"/>
    <col min="16134" max="16134" width="4" style="41" customWidth="1"/>
    <col min="16135" max="16135" width="4.5703125" style="41" customWidth="1"/>
    <col min="16136" max="16136" width="3.5703125" style="41" customWidth="1"/>
    <col min="16137" max="16137" width="3.85546875" style="41" customWidth="1"/>
    <col min="16138" max="16138" width="4.5703125" style="41" customWidth="1"/>
    <col min="16139" max="16139" width="8.140625" style="41" customWidth="1"/>
    <col min="16140" max="16140" width="5" style="41" customWidth="1"/>
    <col min="16141" max="16141" width="11.42578125" style="41" customWidth="1"/>
    <col min="16142" max="16142" width="10.140625" style="41" customWidth="1"/>
    <col min="16143" max="16143" width="10.85546875" style="41" customWidth="1"/>
    <col min="16144" max="16384" width="9.140625" style="41"/>
  </cols>
  <sheetData>
    <row r="1" spans="1:15" hidden="1" x14ac:dyDescent="0.2">
      <c r="D1" s="244"/>
      <c r="E1" s="244"/>
      <c r="F1" s="244"/>
      <c r="G1" s="244"/>
      <c r="H1" s="244"/>
      <c r="I1" s="244"/>
      <c r="J1" s="244"/>
      <c r="K1" s="244"/>
      <c r="L1" s="244"/>
      <c r="M1" s="244"/>
    </row>
    <row r="2" spans="1:15" ht="15" x14ac:dyDescent="0.2">
      <c r="D2" s="42"/>
      <c r="E2" s="42"/>
      <c r="F2" s="97"/>
      <c r="G2" s="97"/>
      <c r="H2" s="97"/>
      <c r="I2" s="97"/>
      <c r="J2" s="97"/>
      <c r="K2" s="242" t="s">
        <v>173</v>
      </c>
      <c r="L2" s="242"/>
      <c r="M2" s="242"/>
      <c r="N2" s="242"/>
      <c r="O2" s="242"/>
    </row>
    <row r="3" spans="1:15" x14ac:dyDescent="0.2">
      <c r="D3" s="42"/>
      <c r="E3" s="242" t="s">
        <v>274</v>
      </c>
      <c r="F3" s="242"/>
      <c r="G3" s="242"/>
      <c r="H3" s="242"/>
      <c r="I3" s="242"/>
      <c r="J3" s="242"/>
      <c r="K3" s="242"/>
      <c r="L3" s="242"/>
      <c r="M3" s="242"/>
      <c r="N3" s="242"/>
      <c r="O3" s="242"/>
    </row>
    <row r="4" spans="1:15" ht="15" customHeight="1" x14ac:dyDescent="0.25">
      <c r="D4" s="42"/>
      <c r="E4" s="98"/>
      <c r="F4" s="98"/>
      <c r="G4" s="98"/>
      <c r="H4" s="98"/>
      <c r="I4" s="98"/>
      <c r="J4" s="257" t="s">
        <v>133</v>
      </c>
      <c r="K4" s="258"/>
      <c r="L4" s="258"/>
      <c r="M4" s="258"/>
      <c r="N4" s="258"/>
      <c r="O4" s="258"/>
    </row>
    <row r="5" spans="1:15" ht="15" x14ac:dyDescent="0.25">
      <c r="D5" s="42"/>
      <c r="E5" s="98"/>
      <c r="F5" s="98"/>
      <c r="G5" s="98"/>
      <c r="H5" s="98"/>
      <c r="I5" s="98"/>
      <c r="J5" s="98"/>
      <c r="K5" s="242" t="s">
        <v>134</v>
      </c>
      <c r="L5" s="242"/>
      <c r="M5" s="242"/>
      <c r="N5" s="242"/>
      <c r="O5" s="242"/>
    </row>
    <row r="6" spans="1:15" ht="15" x14ac:dyDescent="0.25">
      <c r="D6" s="42"/>
      <c r="E6" s="98"/>
      <c r="F6" s="98"/>
      <c r="G6" s="98"/>
      <c r="H6" s="98"/>
      <c r="I6" s="98"/>
      <c r="J6" s="98"/>
      <c r="K6" s="242" t="s">
        <v>121</v>
      </c>
      <c r="L6" s="243"/>
      <c r="M6" s="243"/>
      <c r="N6" s="243"/>
      <c r="O6" s="243"/>
    </row>
    <row r="7" spans="1:15" x14ac:dyDescent="0.2">
      <c r="D7" s="230" t="s">
        <v>296</v>
      </c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</row>
    <row r="8" spans="1:15" ht="15" x14ac:dyDescent="0.2">
      <c r="D8" s="42"/>
      <c r="E8" s="42"/>
      <c r="F8" s="99"/>
      <c r="G8" s="100"/>
      <c r="H8" s="100"/>
      <c r="I8" s="100"/>
      <c r="J8" s="100"/>
      <c r="K8" s="100"/>
      <c r="L8" s="100"/>
      <c r="M8" s="101"/>
    </row>
    <row r="9" spans="1:15" ht="57.6" customHeight="1" x14ac:dyDescent="0.2">
      <c r="D9" s="231" t="s">
        <v>272</v>
      </c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</row>
    <row r="10" spans="1:15" ht="15.75" thickBot="1" x14ac:dyDescent="0.3">
      <c r="D10" s="45"/>
      <c r="E10" s="45"/>
      <c r="F10" s="45"/>
      <c r="G10" s="45"/>
      <c r="H10" s="45"/>
      <c r="I10" s="45"/>
      <c r="J10" s="45"/>
      <c r="K10" s="45"/>
      <c r="L10" s="245"/>
      <c r="M10" s="246"/>
      <c r="O10" s="102" t="s">
        <v>122</v>
      </c>
    </row>
    <row r="11" spans="1:15" ht="12.75" customHeight="1" x14ac:dyDescent="0.2">
      <c r="B11" s="75"/>
      <c r="C11" s="49"/>
      <c r="D11" s="232" t="s">
        <v>135</v>
      </c>
      <c r="E11" s="247" t="s">
        <v>175</v>
      </c>
      <c r="F11" s="234" t="s">
        <v>136</v>
      </c>
      <c r="G11" s="234" t="s">
        <v>137</v>
      </c>
      <c r="H11" s="249" t="s">
        <v>176</v>
      </c>
      <c r="I11" s="250"/>
      <c r="J11" s="251"/>
      <c r="K11" s="252"/>
      <c r="L11" s="234" t="s">
        <v>177</v>
      </c>
      <c r="M11" s="236" t="s">
        <v>125</v>
      </c>
      <c r="N11" s="238" t="s">
        <v>0</v>
      </c>
      <c r="O11" s="240" t="s">
        <v>126</v>
      </c>
    </row>
    <row r="12" spans="1:15" ht="13.5" customHeight="1" thickBot="1" x14ac:dyDescent="0.25">
      <c r="A12" s="50" t="s">
        <v>138</v>
      </c>
      <c r="B12" s="202"/>
      <c r="C12" s="51"/>
      <c r="D12" s="233"/>
      <c r="E12" s="248"/>
      <c r="F12" s="235"/>
      <c r="G12" s="235"/>
      <c r="H12" s="253"/>
      <c r="I12" s="254"/>
      <c r="J12" s="255"/>
      <c r="K12" s="256"/>
      <c r="L12" s="235"/>
      <c r="M12" s="237"/>
      <c r="N12" s="239"/>
      <c r="O12" s="241"/>
    </row>
    <row r="13" spans="1:15" ht="15" thickBot="1" x14ac:dyDescent="0.25">
      <c r="A13" s="50"/>
      <c r="B13" s="51"/>
      <c r="C13" s="51"/>
      <c r="D13" s="52">
        <v>1</v>
      </c>
      <c r="E13" s="103">
        <v>2</v>
      </c>
      <c r="F13" s="54">
        <v>3</v>
      </c>
      <c r="G13" s="54">
        <v>4</v>
      </c>
      <c r="H13" s="54">
        <v>5</v>
      </c>
      <c r="I13" s="54">
        <v>6</v>
      </c>
      <c r="J13" s="54">
        <v>7</v>
      </c>
      <c r="K13" s="54">
        <v>8</v>
      </c>
      <c r="L13" s="54">
        <v>9</v>
      </c>
      <c r="M13" s="55">
        <v>10</v>
      </c>
      <c r="N13" s="104">
        <v>11</v>
      </c>
      <c r="O13" s="55">
        <v>12</v>
      </c>
    </row>
    <row r="14" spans="1:15" s="56" customFormat="1" ht="15.75" thickBot="1" x14ac:dyDescent="0.3">
      <c r="A14" s="56">
        <v>3</v>
      </c>
      <c r="B14" s="57"/>
      <c r="C14" s="58"/>
      <c r="D14" s="105" t="s">
        <v>139</v>
      </c>
      <c r="E14" s="106"/>
      <c r="F14" s="107"/>
      <c r="G14" s="107"/>
      <c r="H14" s="108" t="s">
        <v>116</v>
      </c>
      <c r="I14" s="107"/>
      <c r="J14" s="107"/>
      <c r="K14" s="108"/>
      <c r="L14" s="108" t="s">
        <v>116</v>
      </c>
      <c r="M14" s="109">
        <f>M15</f>
        <v>2826.4859999999994</v>
      </c>
      <c r="N14" s="109">
        <f>N15</f>
        <v>2343.174</v>
      </c>
      <c r="O14" s="110">
        <f>N14/M14*100</f>
        <v>82.90060520377601</v>
      </c>
    </row>
    <row r="15" spans="1:15" s="56" customFormat="1" ht="30" x14ac:dyDescent="0.25">
      <c r="B15" s="57"/>
      <c r="C15" s="58"/>
      <c r="D15" s="111" t="s">
        <v>140</v>
      </c>
      <c r="E15" s="112"/>
      <c r="F15" s="113"/>
      <c r="G15" s="113"/>
      <c r="H15" s="113" t="s">
        <v>116</v>
      </c>
      <c r="I15" s="114"/>
      <c r="J15" s="113"/>
      <c r="K15" s="76"/>
      <c r="L15" s="115" t="s">
        <v>116</v>
      </c>
      <c r="M15" s="116">
        <f>M16+M62+M79+M89+M123+M130+M69</f>
        <v>2826.4859999999994</v>
      </c>
      <c r="N15" s="116">
        <f>N16+N62+N79+N89+N123+N130+N69</f>
        <v>2343.174</v>
      </c>
      <c r="O15" s="117">
        <f t="shared" ref="O15:O81" si="0">N15/M15*100</f>
        <v>82.90060520377601</v>
      </c>
    </row>
    <row r="16" spans="1:15" s="56" customFormat="1" ht="15" x14ac:dyDescent="0.25">
      <c r="A16" s="56">
        <v>4</v>
      </c>
      <c r="B16" s="57"/>
      <c r="C16" s="58"/>
      <c r="D16" s="64" t="s">
        <v>141</v>
      </c>
      <c r="E16" s="73">
        <v>913</v>
      </c>
      <c r="F16" s="118" t="s">
        <v>142</v>
      </c>
      <c r="G16" s="118"/>
      <c r="H16" s="118" t="s">
        <v>116</v>
      </c>
      <c r="I16" s="119"/>
      <c r="J16" s="118"/>
      <c r="K16" s="119"/>
      <c r="L16" s="118" t="s">
        <v>116</v>
      </c>
      <c r="M16" s="81">
        <f>M17+M43+M49</f>
        <v>1515.682</v>
      </c>
      <c r="N16" s="81">
        <f>N17+N43+N49</f>
        <v>1345.8389999999999</v>
      </c>
      <c r="O16" s="120">
        <f t="shared" si="0"/>
        <v>88.794285344815066</v>
      </c>
    </row>
    <row r="17" spans="1:16" s="56" customFormat="1" ht="45" x14ac:dyDescent="0.25">
      <c r="A17" s="56">
        <v>5</v>
      </c>
      <c r="B17" s="57"/>
      <c r="C17" s="58"/>
      <c r="D17" s="64" t="s">
        <v>152</v>
      </c>
      <c r="E17" s="73">
        <v>913</v>
      </c>
      <c r="F17" s="118" t="s">
        <v>142</v>
      </c>
      <c r="G17" s="118" t="s">
        <v>153</v>
      </c>
      <c r="H17" s="118" t="s">
        <v>116</v>
      </c>
      <c r="I17" s="119"/>
      <c r="J17" s="118"/>
      <c r="K17" s="119"/>
      <c r="L17" s="118" t="s">
        <v>116</v>
      </c>
      <c r="M17" s="81">
        <f>M18+M38</f>
        <v>1445.143</v>
      </c>
      <c r="N17" s="81">
        <f>N18+N38</f>
        <v>1279.98</v>
      </c>
      <c r="O17" s="120">
        <f t="shared" si="0"/>
        <v>88.571165621672037</v>
      </c>
      <c r="P17" s="74"/>
    </row>
    <row r="18" spans="1:16" s="56" customFormat="1" ht="45" x14ac:dyDescent="0.25">
      <c r="B18" s="57"/>
      <c r="C18" s="58"/>
      <c r="D18" s="69" t="s">
        <v>178</v>
      </c>
      <c r="E18" s="73">
        <v>913</v>
      </c>
      <c r="F18" s="118" t="s">
        <v>142</v>
      </c>
      <c r="G18" s="118" t="s">
        <v>153</v>
      </c>
      <c r="H18" s="118" t="s">
        <v>179</v>
      </c>
      <c r="I18" s="119"/>
      <c r="J18" s="118"/>
      <c r="K18" s="119"/>
      <c r="L18" s="118"/>
      <c r="M18" s="81">
        <f>M19+M23</f>
        <v>1444.643</v>
      </c>
      <c r="N18" s="81">
        <f>N19+N23</f>
        <v>1279.48</v>
      </c>
      <c r="O18" s="120">
        <f t="shared" si="0"/>
        <v>88.567210030436584</v>
      </c>
      <c r="P18" s="74"/>
    </row>
    <row r="19" spans="1:16" s="56" customFormat="1" ht="15" x14ac:dyDescent="0.25">
      <c r="B19" s="57"/>
      <c r="C19" s="58"/>
      <c r="D19" s="121" t="s">
        <v>146</v>
      </c>
      <c r="E19" s="73">
        <v>913</v>
      </c>
      <c r="F19" s="118" t="s">
        <v>142</v>
      </c>
      <c r="G19" s="118" t="s">
        <v>153</v>
      </c>
      <c r="H19" s="118" t="s">
        <v>179</v>
      </c>
      <c r="I19" s="119" t="s">
        <v>180</v>
      </c>
      <c r="J19" s="118" t="s">
        <v>181</v>
      </c>
      <c r="K19" s="119"/>
      <c r="L19" s="118"/>
      <c r="M19" s="81">
        <f>M20</f>
        <v>480.19600000000003</v>
      </c>
      <c r="N19" s="81">
        <f>N20</f>
        <v>467.26100000000002</v>
      </c>
      <c r="O19" s="120">
        <f t="shared" si="0"/>
        <v>97.306308257461538</v>
      </c>
      <c r="P19" s="74"/>
    </row>
    <row r="20" spans="1:16" s="56" customFormat="1" ht="45" x14ac:dyDescent="0.25">
      <c r="B20" s="57"/>
      <c r="C20" s="58"/>
      <c r="D20" s="69" t="s">
        <v>292</v>
      </c>
      <c r="E20" s="73">
        <v>913</v>
      </c>
      <c r="F20" s="118" t="s">
        <v>142</v>
      </c>
      <c r="G20" s="118" t="s">
        <v>153</v>
      </c>
      <c r="H20" s="118" t="s">
        <v>179</v>
      </c>
      <c r="I20" s="119" t="s">
        <v>180</v>
      </c>
      <c r="J20" s="118" t="s">
        <v>181</v>
      </c>
      <c r="K20" s="119" t="s">
        <v>182</v>
      </c>
      <c r="L20" s="118"/>
      <c r="M20" s="81">
        <f>M22</f>
        <v>480.19600000000003</v>
      </c>
      <c r="N20" s="81">
        <f>N22</f>
        <v>467.26100000000002</v>
      </c>
      <c r="O20" s="122">
        <f t="shared" si="0"/>
        <v>97.306308257461538</v>
      </c>
      <c r="P20" s="74"/>
    </row>
    <row r="21" spans="1:16" s="56" customFormat="1" ht="60" x14ac:dyDescent="0.25">
      <c r="B21" s="57"/>
      <c r="C21" s="58"/>
      <c r="D21" s="69" t="s">
        <v>97</v>
      </c>
      <c r="E21" s="73">
        <v>913</v>
      </c>
      <c r="F21" s="118" t="s">
        <v>142</v>
      </c>
      <c r="G21" s="118" t="s">
        <v>153</v>
      </c>
      <c r="H21" s="118" t="s">
        <v>179</v>
      </c>
      <c r="I21" s="119" t="s">
        <v>180</v>
      </c>
      <c r="J21" s="118" t="s">
        <v>181</v>
      </c>
      <c r="K21" s="119" t="s">
        <v>182</v>
      </c>
      <c r="L21" s="118">
        <v>100</v>
      </c>
      <c r="M21" s="81">
        <f>M22</f>
        <v>480.19600000000003</v>
      </c>
      <c r="N21" s="81">
        <f>N22</f>
        <v>467.26100000000002</v>
      </c>
      <c r="O21" s="120">
        <f t="shared" si="0"/>
        <v>97.306308257461538</v>
      </c>
      <c r="P21" s="74"/>
    </row>
    <row r="22" spans="1:16" s="56" customFormat="1" ht="30" x14ac:dyDescent="0.25">
      <c r="B22" s="57"/>
      <c r="C22" s="58"/>
      <c r="D22" s="69" t="s">
        <v>98</v>
      </c>
      <c r="E22" s="73">
        <v>913</v>
      </c>
      <c r="F22" s="118" t="s">
        <v>142</v>
      </c>
      <c r="G22" s="118" t="s">
        <v>153</v>
      </c>
      <c r="H22" s="118" t="s">
        <v>179</v>
      </c>
      <c r="I22" s="118" t="s">
        <v>180</v>
      </c>
      <c r="J22" s="118" t="s">
        <v>181</v>
      </c>
      <c r="K22" s="119" t="s">
        <v>182</v>
      </c>
      <c r="L22" s="118">
        <v>120</v>
      </c>
      <c r="M22" s="81">
        <v>480.19600000000003</v>
      </c>
      <c r="N22" s="81">
        <v>467.26100000000002</v>
      </c>
      <c r="O22" s="120">
        <f t="shared" si="0"/>
        <v>97.306308257461538</v>
      </c>
      <c r="P22" s="74"/>
    </row>
    <row r="23" spans="1:16" ht="32.25" customHeight="1" x14ac:dyDescent="0.25">
      <c r="B23" s="49"/>
      <c r="C23" s="75"/>
      <c r="D23" s="64" t="s">
        <v>183</v>
      </c>
      <c r="E23" s="73">
        <v>913</v>
      </c>
      <c r="F23" s="118" t="s">
        <v>142</v>
      </c>
      <c r="G23" s="118" t="s">
        <v>153</v>
      </c>
      <c r="H23" s="118" t="s">
        <v>179</v>
      </c>
      <c r="I23" s="118" t="s">
        <v>184</v>
      </c>
      <c r="J23" s="118" t="s">
        <v>181</v>
      </c>
      <c r="K23" s="119"/>
      <c r="L23" s="118"/>
      <c r="M23" s="81">
        <f>M24+M27+M35+M32</f>
        <v>964.447</v>
      </c>
      <c r="N23" s="81">
        <f>N24+N27+N35+N32</f>
        <v>812.21900000000005</v>
      </c>
      <c r="O23" s="122">
        <f t="shared" si="0"/>
        <v>84.216032607286877</v>
      </c>
    </row>
    <row r="24" spans="1:16" ht="30" x14ac:dyDescent="0.25">
      <c r="B24" s="49"/>
      <c r="C24" s="75"/>
      <c r="D24" s="64" t="s">
        <v>185</v>
      </c>
      <c r="E24" s="73">
        <v>913</v>
      </c>
      <c r="F24" s="118" t="s">
        <v>142</v>
      </c>
      <c r="G24" s="118" t="s">
        <v>153</v>
      </c>
      <c r="H24" s="118" t="s">
        <v>179</v>
      </c>
      <c r="I24" s="118" t="s">
        <v>184</v>
      </c>
      <c r="J24" s="118" t="s">
        <v>181</v>
      </c>
      <c r="K24" s="119" t="s">
        <v>186</v>
      </c>
      <c r="L24" s="118"/>
      <c r="M24" s="81">
        <f>M26</f>
        <v>726.1</v>
      </c>
      <c r="N24" s="81">
        <f>N26</f>
        <v>714.36400000000003</v>
      </c>
      <c r="O24" s="120">
        <f t="shared" si="0"/>
        <v>98.383693706101099</v>
      </c>
    </row>
    <row r="25" spans="1:16" ht="60" x14ac:dyDescent="0.25">
      <c r="B25" s="49"/>
      <c r="C25" s="75"/>
      <c r="D25" s="69" t="s">
        <v>97</v>
      </c>
      <c r="E25" s="73">
        <v>913</v>
      </c>
      <c r="F25" s="118" t="s">
        <v>142</v>
      </c>
      <c r="G25" s="118" t="s">
        <v>153</v>
      </c>
      <c r="H25" s="118" t="s">
        <v>179</v>
      </c>
      <c r="I25" s="119" t="s">
        <v>184</v>
      </c>
      <c r="J25" s="119" t="s">
        <v>181</v>
      </c>
      <c r="K25" s="119" t="s">
        <v>186</v>
      </c>
      <c r="L25" s="118">
        <v>100</v>
      </c>
      <c r="M25" s="81">
        <f>M26</f>
        <v>726.1</v>
      </c>
      <c r="N25" s="81">
        <f>N26</f>
        <v>714.36400000000003</v>
      </c>
      <c r="O25" s="120">
        <f t="shared" si="0"/>
        <v>98.383693706101099</v>
      </c>
    </row>
    <row r="26" spans="1:16" ht="30" x14ac:dyDescent="0.25">
      <c r="B26" s="49"/>
      <c r="C26" s="75"/>
      <c r="D26" s="69" t="s">
        <v>98</v>
      </c>
      <c r="E26" s="73">
        <v>913</v>
      </c>
      <c r="F26" s="118" t="s">
        <v>142</v>
      </c>
      <c r="G26" s="118" t="s">
        <v>153</v>
      </c>
      <c r="H26" s="118" t="s">
        <v>179</v>
      </c>
      <c r="I26" s="119" t="s">
        <v>184</v>
      </c>
      <c r="J26" s="119" t="s">
        <v>181</v>
      </c>
      <c r="K26" s="119" t="s">
        <v>186</v>
      </c>
      <c r="L26" s="118">
        <v>120</v>
      </c>
      <c r="M26" s="81">
        <v>726.1</v>
      </c>
      <c r="N26" s="123">
        <v>714.36400000000003</v>
      </c>
      <c r="O26" s="122">
        <f t="shared" si="0"/>
        <v>98.383693706101099</v>
      </c>
    </row>
    <row r="27" spans="1:16" ht="15.75" customHeight="1" x14ac:dyDescent="0.25">
      <c r="B27" s="49"/>
      <c r="C27" s="75"/>
      <c r="D27" s="64" t="s">
        <v>187</v>
      </c>
      <c r="E27" s="73">
        <v>913</v>
      </c>
      <c r="F27" s="118" t="s">
        <v>142</v>
      </c>
      <c r="G27" s="118" t="s">
        <v>153</v>
      </c>
      <c r="H27" s="118" t="s">
        <v>179</v>
      </c>
      <c r="I27" s="119" t="s">
        <v>184</v>
      </c>
      <c r="J27" s="119" t="s">
        <v>181</v>
      </c>
      <c r="K27" s="119" t="s">
        <v>188</v>
      </c>
      <c r="L27" s="118"/>
      <c r="M27" s="81">
        <f>M29+M31</f>
        <v>222.24699999999999</v>
      </c>
      <c r="N27" s="81">
        <f>N29+N31</f>
        <v>81.75500000000001</v>
      </c>
      <c r="O27" s="124">
        <f t="shared" si="0"/>
        <v>36.785648400203385</v>
      </c>
    </row>
    <row r="28" spans="1:16" ht="30" x14ac:dyDescent="0.25">
      <c r="B28" s="49"/>
      <c r="C28" s="75"/>
      <c r="D28" s="78" t="s">
        <v>100</v>
      </c>
      <c r="E28" s="73">
        <v>913</v>
      </c>
      <c r="F28" s="118" t="s">
        <v>142</v>
      </c>
      <c r="G28" s="118" t="s">
        <v>153</v>
      </c>
      <c r="H28" s="118" t="s">
        <v>179</v>
      </c>
      <c r="I28" s="119" t="s">
        <v>184</v>
      </c>
      <c r="J28" s="119" t="s">
        <v>181</v>
      </c>
      <c r="K28" s="119" t="s">
        <v>188</v>
      </c>
      <c r="L28" s="118">
        <v>200</v>
      </c>
      <c r="M28" s="81">
        <f>M29</f>
        <v>214.87899999999999</v>
      </c>
      <c r="N28" s="81">
        <f>N29</f>
        <v>74.715000000000003</v>
      </c>
      <c r="O28" s="120">
        <f t="shared" si="0"/>
        <v>34.770731434900576</v>
      </c>
    </row>
    <row r="29" spans="1:16" ht="30" x14ac:dyDescent="0.25">
      <c r="B29" s="49"/>
      <c r="C29" s="75"/>
      <c r="D29" s="78" t="s">
        <v>101</v>
      </c>
      <c r="E29" s="73">
        <v>913</v>
      </c>
      <c r="F29" s="118" t="s">
        <v>142</v>
      </c>
      <c r="G29" s="118" t="s">
        <v>153</v>
      </c>
      <c r="H29" s="118" t="s">
        <v>179</v>
      </c>
      <c r="I29" s="119" t="s">
        <v>184</v>
      </c>
      <c r="J29" s="119" t="s">
        <v>181</v>
      </c>
      <c r="K29" s="119" t="s">
        <v>188</v>
      </c>
      <c r="L29" s="118">
        <v>240</v>
      </c>
      <c r="M29" s="81">
        <v>214.87899999999999</v>
      </c>
      <c r="N29" s="125">
        <v>74.715000000000003</v>
      </c>
      <c r="O29" s="120">
        <f t="shared" si="0"/>
        <v>34.770731434900576</v>
      </c>
    </row>
    <row r="30" spans="1:16" ht="15" x14ac:dyDescent="0.25">
      <c r="B30" s="49"/>
      <c r="C30" s="75"/>
      <c r="D30" s="78" t="s">
        <v>189</v>
      </c>
      <c r="E30" s="73">
        <v>913</v>
      </c>
      <c r="F30" s="118" t="s">
        <v>142</v>
      </c>
      <c r="G30" s="118" t="s">
        <v>153</v>
      </c>
      <c r="H30" s="118" t="s">
        <v>179</v>
      </c>
      <c r="I30" s="119" t="s">
        <v>184</v>
      </c>
      <c r="J30" s="119" t="s">
        <v>181</v>
      </c>
      <c r="K30" s="119" t="s">
        <v>188</v>
      </c>
      <c r="L30" s="118">
        <v>800</v>
      </c>
      <c r="M30" s="81">
        <f>M31</f>
        <v>7.3680000000000003</v>
      </c>
      <c r="N30" s="81">
        <f>N31</f>
        <v>7.04</v>
      </c>
      <c r="O30" s="122">
        <f t="shared" si="0"/>
        <v>95.548317046688382</v>
      </c>
    </row>
    <row r="31" spans="1:16" ht="15" x14ac:dyDescent="0.25">
      <c r="B31" s="49"/>
      <c r="C31" s="75"/>
      <c r="D31" s="64" t="s">
        <v>103</v>
      </c>
      <c r="E31" s="73">
        <v>913</v>
      </c>
      <c r="F31" s="118" t="s">
        <v>142</v>
      </c>
      <c r="G31" s="118" t="s">
        <v>153</v>
      </c>
      <c r="H31" s="118" t="s">
        <v>179</v>
      </c>
      <c r="I31" s="119" t="s">
        <v>184</v>
      </c>
      <c r="J31" s="119" t="s">
        <v>181</v>
      </c>
      <c r="K31" s="119" t="s">
        <v>188</v>
      </c>
      <c r="L31" s="118">
        <v>850</v>
      </c>
      <c r="M31" s="81">
        <v>7.3680000000000003</v>
      </c>
      <c r="N31" s="123">
        <v>7.04</v>
      </c>
      <c r="O31" s="122">
        <f t="shared" si="0"/>
        <v>95.548317046688382</v>
      </c>
    </row>
    <row r="32" spans="1:16" ht="45" hidden="1" x14ac:dyDescent="0.25">
      <c r="B32" s="49"/>
      <c r="C32" s="75"/>
      <c r="D32" s="126" t="s">
        <v>190</v>
      </c>
      <c r="E32" s="73">
        <v>913</v>
      </c>
      <c r="F32" s="127" t="s">
        <v>142</v>
      </c>
      <c r="G32" s="73" t="s">
        <v>153</v>
      </c>
      <c r="H32" s="128">
        <v>65</v>
      </c>
      <c r="I32" s="128">
        <v>2</v>
      </c>
      <c r="J32" s="129" t="s">
        <v>181</v>
      </c>
      <c r="K32" s="119">
        <v>44205</v>
      </c>
      <c r="L32" s="82"/>
      <c r="M32" s="116">
        <f>M33</f>
        <v>0</v>
      </c>
      <c r="N32" s="116">
        <f>N33</f>
        <v>0</v>
      </c>
      <c r="O32" s="120" t="e">
        <f t="shared" si="0"/>
        <v>#DIV/0!</v>
      </c>
    </row>
    <row r="33" spans="2:15" ht="60" hidden="1" x14ac:dyDescent="0.25">
      <c r="B33" s="49"/>
      <c r="C33" s="75"/>
      <c r="D33" s="69" t="s">
        <v>97</v>
      </c>
      <c r="E33" s="73">
        <v>913</v>
      </c>
      <c r="F33" s="127" t="s">
        <v>142</v>
      </c>
      <c r="G33" s="73" t="s">
        <v>153</v>
      </c>
      <c r="H33" s="128">
        <v>65</v>
      </c>
      <c r="I33" s="128">
        <v>2</v>
      </c>
      <c r="J33" s="129" t="s">
        <v>181</v>
      </c>
      <c r="K33" s="119">
        <v>44205</v>
      </c>
      <c r="L33" s="82" t="s">
        <v>191</v>
      </c>
      <c r="M33" s="130">
        <f>M34</f>
        <v>0</v>
      </c>
      <c r="N33" s="130">
        <f>N34</f>
        <v>0</v>
      </c>
      <c r="O33" s="122" t="e">
        <f t="shared" si="0"/>
        <v>#DIV/0!</v>
      </c>
    </row>
    <row r="34" spans="2:15" ht="30" hidden="1" x14ac:dyDescent="0.25">
      <c r="B34" s="49"/>
      <c r="C34" s="75"/>
      <c r="D34" s="69" t="s">
        <v>98</v>
      </c>
      <c r="E34" s="73">
        <v>913</v>
      </c>
      <c r="F34" s="127" t="s">
        <v>142</v>
      </c>
      <c r="G34" s="73" t="s">
        <v>153</v>
      </c>
      <c r="H34" s="128">
        <v>65</v>
      </c>
      <c r="I34" s="128">
        <v>2</v>
      </c>
      <c r="J34" s="129" t="s">
        <v>181</v>
      </c>
      <c r="K34" s="127">
        <v>44205</v>
      </c>
      <c r="L34" s="82" t="s">
        <v>192</v>
      </c>
      <c r="M34" s="131"/>
      <c r="N34" s="131"/>
      <c r="O34" s="122" t="e">
        <f t="shared" si="0"/>
        <v>#DIV/0!</v>
      </c>
    </row>
    <row r="35" spans="2:15" ht="75" customHeight="1" x14ac:dyDescent="0.25">
      <c r="B35" s="49"/>
      <c r="C35" s="75"/>
      <c r="D35" s="132" t="s">
        <v>193</v>
      </c>
      <c r="E35" s="73">
        <v>913</v>
      </c>
      <c r="F35" s="133" t="s">
        <v>142</v>
      </c>
      <c r="G35" s="73" t="s">
        <v>153</v>
      </c>
      <c r="H35" s="128">
        <v>65</v>
      </c>
      <c r="I35" s="118" t="s">
        <v>184</v>
      </c>
      <c r="J35" s="129" t="s">
        <v>181</v>
      </c>
      <c r="K35" s="82" t="s">
        <v>194</v>
      </c>
      <c r="L35" s="82"/>
      <c r="M35" s="134">
        <f>M37</f>
        <v>16.100000000000001</v>
      </c>
      <c r="N35" s="134">
        <f>N37</f>
        <v>16.100000000000001</v>
      </c>
      <c r="O35" s="122">
        <f t="shared" si="0"/>
        <v>100</v>
      </c>
    </row>
    <row r="36" spans="2:15" ht="15" x14ac:dyDescent="0.25">
      <c r="B36" s="49"/>
      <c r="C36" s="75"/>
      <c r="D36" s="111" t="s">
        <v>104</v>
      </c>
      <c r="E36" s="73">
        <v>913</v>
      </c>
      <c r="F36" s="133" t="s">
        <v>142</v>
      </c>
      <c r="G36" s="73" t="s">
        <v>153</v>
      </c>
      <c r="H36" s="128">
        <v>65</v>
      </c>
      <c r="I36" s="135" t="s">
        <v>184</v>
      </c>
      <c r="J36" s="129" t="s">
        <v>181</v>
      </c>
      <c r="K36" s="82" t="s">
        <v>194</v>
      </c>
      <c r="L36" s="82" t="s">
        <v>195</v>
      </c>
      <c r="M36" s="134">
        <f>M37</f>
        <v>16.100000000000001</v>
      </c>
      <c r="N36" s="134">
        <f>N37</f>
        <v>16.100000000000001</v>
      </c>
      <c r="O36" s="122">
        <f t="shared" si="0"/>
        <v>100</v>
      </c>
    </row>
    <row r="37" spans="2:15" ht="15" x14ac:dyDescent="0.25">
      <c r="B37" s="49"/>
      <c r="C37" s="75"/>
      <c r="D37" s="121" t="s">
        <v>91</v>
      </c>
      <c r="E37" s="73">
        <v>913</v>
      </c>
      <c r="F37" s="133" t="s">
        <v>142</v>
      </c>
      <c r="G37" s="73" t="s">
        <v>153</v>
      </c>
      <c r="H37" s="128">
        <v>65</v>
      </c>
      <c r="I37" s="135" t="s">
        <v>184</v>
      </c>
      <c r="J37" s="129" t="s">
        <v>181</v>
      </c>
      <c r="K37" s="82" t="s">
        <v>194</v>
      </c>
      <c r="L37" s="82" t="s">
        <v>196</v>
      </c>
      <c r="M37" s="123">
        <v>16.100000000000001</v>
      </c>
      <c r="N37" s="123">
        <v>16.100000000000001</v>
      </c>
      <c r="O37" s="124">
        <f t="shared" si="0"/>
        <v>100</v>
      </c>
    </row>
    <row r="38" spans="2:15" ht="45" x14ac:dyDescent="0.25">
      <c r="B38" s="49"/>
      <c r="C38" s="75"/>
      <c r="D38" s="64" t="s">
        <v>197</v>
      </c>
      <c r="E38" s="73">
        <v>913</v>
      </c>
      <c r="F38" s="118" t="s">
        <v>142</v>
      </c>
      <c r="G38" s="118" t="s">
        <v>153</v>
      </c>
      <c r="H38" s="118" t="s">
        <v>198</v>
      </c>
      <c r="I38" s="118" t="s">
        <v>199</v>
      </c>
      <c r="J38" s="129"/>
      <c r="K38" s="82"/>
      <c r="L38" s="82"/>
      <c r="M38" s="81">
        <f t="shared" ref="M38:N38" si="1">M39</f>
        <v>0.5</v>
      </c>
      <c r="N38" s="81">
        <f t="shared" si="1"/>
        <v>0.5</v>
      </c>
      <c r="O38" s="122">
        <f t="shared" si="0"/>
        <v>100</v>
      </c>
    </row>
    <row r="39" spans="2:15" ht="60" x14ac:dyDescent="0.25">
      <c r="B39" s="49"/>
      <c r="C39" s="75"/>
      <c r="D39" s="64" t="s">
        <v>200</v>
      </c>
      <c r="E39" s="73">
        <v>913</v>
      </c>
      <c r="F39" s="118" t="s">
        <v>142</v>
      </c>
      <c r="G39" s="118" t="s">
        <v>153</v>
      </c>
      <c r="H39" s="118">
        <v>89</v>
      </c>
      <c r="I39" s="119">
        <v>1</v>
      </c>
      <c r="J39" s="119" t="s">
        <v>181</v>
      </c>
      <c r="K39" s="119"/>
      <c r="L39" s="118"/>
      <c r="M39" s="81">
        <f>M40</f>
        <v>0.5</v>
      </c>
      <c r="N39" s="81">
        <f>N40</f>
        <v>0.5</v>
      </c>
      <c r="O39" s="122">
        <f t="shared" si="0"/>
        <v>100</v>
      </c>
    </row>
    <row r="40" spans="2:15" ht="90" x14ac:dyDescent="0.25">
      <c r="B40" s="49"/>
      <c r="C40" s="49"/>
      <c r="D40" s="136" t="s">
        <v>201</v>
      </c>
      <c r="E40" s="133">
        <v>913</v>
      </c>
      <c r="F40" s="118" t="s">
        <v>142</v>
      </c>
      <c r="G40" s="118" t="s">
        <v>153</v>
      </c>
      <c r="H40" s="118">
        <v>89</v>
      </c>
      <c r="I40" s="119">
        <v>1</v>
      </c>
      <c r="J40" s="119" t="s">
        <v>181</v>
      </c>
      <c r="K40" s="119" t="s">
        <v>202</v>
      </c>
      <c r="L40" s="118"/>
      <c r="M40" s="81">
        <f>M42</f>
        <v>0.5</v>
      </c>
      <c r="N40" s="81">
        <f>N42</f>
        <v>0.5</v>
      </c>
      <c r="O40" s="122">
        <f t="shared" si="0"/>
        <v>100</v>
      </c>
    </row>
    <row r="41" spans="2:15" ht="30" x14ac:dyDescent="0.25">
      <c r="B41" s="49"/>
      <c r="C41" s="75"/>
      <c r="D41" s="78" t="s">
        <v>100</v>
      </c>
      <c r="E41" s="73">
        <v>913</v>
      </c>
      <c r="F41" s="118" t="s">
        <v>142</v>
      </c>
      <c r="G41" s="118" t="s">
        <v>153</v>
      </c>
      <c r="H41" s="118">
        <v>89</v>
      </c>
      <c r="I41" s="119">
        <v>1</v>
      </c>
      <c r="J41" s="119" t="s">
        <v>181</v>
      </c>
      <c r="K41" s="119" t="s">
        <v>202</v>
      </c>
      <c r="L41" s="118">
        <v>200</v>
      </c>
      <c r="M41" s="81">
        <f>M42</f>
        <v>0.5</v>
      </c>
      <c r="N41" s="81">
        <f>N42</f>
        <v>0.5</v>
      </c>
      <c r="O41" s="124">
        <f t="shared" si="0"/>
        <v>100</v>
      </c>
    </row>
    <row r="42" spans="2:15" ht="30" x14ac:dyDescent="0.25">
      <c r="B42" s="49"/>
      <c r="C42" s="75"/>
      <c r="D42" s="78" t="s">
        <v>101</v>
      </c>
      <c r="E42" s="73">
        <v>913</v>
      </c>
      <c r="F42" s="118" t="s">
        <v>142</v>
      </c>
      <c r="G42" s="118" t="s">
        <v>153</v>
      </c>
      <c r="H42" s="118">
        <v>89</v>
      </c>
      <c r="I42" s="119">
        <v>1</v>
      </c>
      <c r="J42" s="119" t="s">
        <v>181</v>
      </c>
      <c r="K42" s="119" t="s">
        <v>202</v>
      </c>
      <c r="L42" s="118">
        <v>240</v>
      </c>
      <c r="M42" s="81">
        <v>0.5</v>
      </c>
      <c r="N42" s="81">
        <v>0.5</v>
      </c>
      <c r="O42" s="122">
        <f t="shared" si="0"/>
        <v>100</v>
      </c>
    </row>
    <row r="43" spans="2:15" ht="15" x14ac:dyDescent="0.25">
      <c r="B43" s="49"/>
      <c r="C43" s="75"/>
      <c r="D43" s="64" t="s">
        <v>105</v>
      </c>
      <c r="E43" s="73">
        <v>913</v>
      </c>
      <c r="F43" s="118" t="s">
        <v>142</v>
      </c>
      <c r="G43" s="118">
        <v>11</v>
      </c>
      <c r="H43" s="118" t="s">
        <v>116</v>
      </c>
      <c r="I43" s="119"/>
      <c r="J43" s="119"/>
      <c r="K43" s="119"/>
      <c r="L43" s="118" t="s">
        <v>116</v>
      </c>
      <c r="M43" s="81">
        <f t="shared" ref="M43:N44" si="2">M44</f>
        <v>4.68</v>
      </c>
      <c r="N43" s="81">
        <f t="shared" si="2"/>
        <v>0</v>
      </c>
      <c r="O43" s="124">
        <f t="shared" si="0"/>
        <v>0</v>
      </c>
    </row>
    <row r="44" spans="2:15" ht="45" x14ac:dyDescent="0.25">
      <c r="B44" s="49"/>
      <c r="C44" s="75"/>
      <c r="D44" s="64" t="s">
        <v>197</v>
      </c>
      <c r="E44" s="73">
        <v>913</v>
      </c>
      <c r="F44" s="118" t="s">
        <v>142</v>
      </c>
      <c r="G44" s="118">
        <v>11</v>
      </c>
      <c r="H44" s="118" t="s">
        <v>198</v>
      </c>
      <c r="I44" s="119" t="s">
        <v>199</v>
      </c>
      <c r="J44" s="119"/>
      <c r="K44" s="119"/>
      <c r="L44" s="118"/>
      <c r="M44" s="81">
        <f t="shared" si="2"/>
        <v>4.68</v>
      </c>
      <c r="N44" s="81">
        <f t="shared" si="2"/>
        <v>0</v>
      </c>
      <c r="O44" s="120">
        <f t="shared" si="0"/>
        <v>0</v>
      </c>
    </row>
    <row r="45" spans="2:15" ht="60" x14ac:dyDescent="0.25">
      <c r="B45" s="49"/>
      <c r="C45" s="75"/>
      <c r="D45" s="64" t="s">
        <v>200</v>
      </c>
      <c r="E45" s="73">
        <v>913</v>
      </c>
      <c r="F45" s="118" t="s">
        <v>142</v>
      </c>
      <c r="G45" s="118">
        <v>11</v>
      </c>
      <c r="H45" s="118" t="s">
        <v>198</v>
      </c>
      <c r="I45" s="118" t="s">
        <v>180</v>
      </c>
      <c r="J45" s="118" t="s">
        <v>181</v>
      </c>
      <c r="K45" s="119"/>
      <c r="L45" s="118"/>
      <c r="M45" s="81">
        <f>M46</f>
        <v>4.68</v>
      </c>
      <c r="N45" s="81">
        <f>N46</f>
        <v>0</v>
      </c>
      <c r="O45" s="122">
        <f t="shared" si="0"/>
        <v>0</v>
      </c>
    </row>
    <row r="46" spans="2:15" ht="45" x14ac:dyDescent="0.25">
      <c r="B46" s="49"/>
      <c r="C46" s="75"/>
      <c r="D46" s="64" t="s">
        <v>203</v>
      </c>
      <c r="E46" s="73">
        <v>913</v>
      </c>
      <c r="F46" s="118" t="s">
        <v>142</v>
      </c>
      <c r="G46" s="118">
        <v>11</v>
      </c>
      <c r="H46" s="118" t="s">
        <v>198</v>
      </c>
      <c r="I46" s="118" t="s">
        <v>180</v>
      </c>
      <c r="J46" s="118" t="s">
        <v>181</v>
      </c>
      <c r="K46" s="119" t="s">
        <v>204</v>
      </c>
      <c r="L46" s="118" t="s">
        <v>116</v>
      </c>
      <c r="M46" s="81">
        <f>M48</f>
        <v>4.68</v>
      </c>
      <c r="N46" s="81">
        <f>N48</f>
        <v>0</v>
      </c>
      <c r="O46" s="124">
        <f t="shared" si="0"/>
        <v>0</v>
      </c>
    </row>
    <row r="47" spans="2:15" ht="15" x14ac:dyDescent="0.25">
      <c r="B47" s="49"/>
      <c r="C47" s="75"/>
      <c r="D47" s="78" t="s">
        <v>189</v>
      </c>
      <c r="E47" s="73">
        <v>913</v>
      </c>
      <c r="F47" s="118" t="s">
        <v>142</v>
      </c>
      <c r="G47" s="118">
        <v>11</v>
      </c>
      <c r="H47" s="118" t="s">
        <v>198</v>
      </c>
      <c r="I47" s="118" t="s">
        <v>180</v>
      </c>
      <c r="J47" s="118" t="s">
        <v>181</v>
      </c>
      <c r="K47" s="119" t="s">
        <v>204</v>
      </c>
      <c r="L47" s="118">
        <v>800</v>
      </c>
      <c r="M47" s="81">
        <f>M48</f>
        <v>4.68</v>
      </c>
      <c r="N47" s="81">
        <f>N48</f>
        <v>0</v>
      </c>
      <c r="O47" s="122">
        <f t="shared" si="0"/>
        <v>0</v>
      </c>
    </row>
    <row r="48" spans="2:15" ht="15" x14ac:dyDescent="0.25">
      <c r="B48" s="49"/>
      <c r="C48" s="75"/>
      <c r="D48" s="64" t="s">
        <v>106</v>
      </c>
      <c r="E48" s="73">
        <v>913</v>
      </c>
      <c r="F48" s="118" t="s">
        <v>142</v>
      </c>
      <c r="G48" s="118">
        <v>11</v>
      </c>
      <c r="H48" s="118" t="s">
        <v>198</v>
      </c>
      <c r="I48" s="118" t="s">
        <v>180</v>
      </c>
      <c r="J48" s="118" t="s">
        <v>181</v>
      </c>
      <c r="K48" s="119" t="s">
        <v>204</v>
      </c>
      <c r="L48" s="118" t="s">
        <v>205</v>
      </c>
      <c r="M48" s="81">
        <v>4.68</v>
      </c>
      <c r="N48" s="137">
        <v>0</v>
      </c>
      <c r="O48" s="122">
        <f t="shared" si="0"/>
        <v>0</v>
      </c>
    </row>
    <row r="49" spans="2:15" s="141" customFormat="1" ht="15" x14ac:dyDescent="0.25">
      <c r="B49" s="138"/>
      <c r="C49" s="139"/>
      <c r="D49" s="140" t="s">
        <v>154</v>
      </c>
      <c r="E49" s="73">
        <v>913</v>
      </c>
      <c r="F49" s="118" t="s">
        <v>142</v>
      </c>
      <c r="G49" s="118">
        <v>13</v>
      </c>
      <c r="H49" s="118"/>
      <c r="I49" s="118"/>
      <c r="J49" s="118"/>
      <c r="K49" s="119"/>
      <c r="L49" s="118"/>
      <c r="M49" s="81">
        <f>M50</f>
        <v>65.859000000000009</v>
      </c>
      <c r="N49" s="81">
        <f>N50</f>
        <v>65.859000000000009</v>
      </c>
      <c r="O49" s="120">
        <f t="shared" si="0"/>
        <v>100</v>
      </c>
    </row>
    <row r="50" spans="2:15" s="141" customFormat="1" ht="45" x14ac:dyDescent="0.25">
      <c r="B50" s="138"/>
      <c r="C50" s="139"/>
      <c r="D50" s="64" t="s">
        <v>197</v>
      </c>
      <c r="E50" s="73">
        <v>913</v>
      </c>
      <c r="F50" s="118" t="s">
        <v>142</v>
      </c>
      <c r="G50" s="118">
        <v>13</v>
      </c>
      <c r="H50" s="118">
        <v>89</v>
      </c>
      <c r="I50" s="118">
        <v>0</v>
      </c>
      <c r="J50" s="118"/>
      <c r="K50" s="119"/>
      <c r="L50" s="118"/>
      <c r="M50" s="81">
        <f>M51</f>
        <v>65.859000000000009</v>
      </c>
      <c r="N50" s="81">
        <f>N51</f>
        <v>65.859000000000009</v>
      </c>
      <c r="O50" s="120">
        <f t="shared" si="0"/>
        <v>100</v>
      </c>
    </row>
    <row r="51" spans="2:15" s="141" customFormat="1" ht="60" x14ac:dyDescent="0.25">
      <c r="B51" s="138"/>
      <c r="C51" s="139"/>
      <c r="D51" s="64" t="s">
        <v>200</v>
      </c>
      <c r="E51" s="73">
        <v>913</v>
      </c>
      <c r="F51" s="118" t="s">
        <v>142</v>
      </c>
      <c r="G51" s="118">
        <v>13</v>
      </c>
      <c r="H51" s="118">
        <v>89</v>
      </c>
      <c r="I51" s="118">
        <v>1</v>
      </c>
      <c r="J51" s="118" t="s">
        <v>181</v>
      </c>
      <c r="K51" s="119"/>
      <c r="L51" s="118"/>
      <c r="M51" s="81">
        <f>M52+M55+M59</f>
        <v>65.859000000000009</v>
      </c>
      <c r="N51" s="81">
        <f>N52+N55+N59</f>
        <v>65.859000000000009</v>
      </c>
      <c r="O51" s="122">
        <f t="shared" si="0"/>
        <v>100</v>
      </c>
    </row>
    <row r="52" spans="2:15" s="141" customFormat="1" ht="15" x14ac:dyDescent="0.25">
      <c r="B52" s="138"/>
      <c r="C52" s="139"/>
      <c r="D52" s="69" t="s">
        <v>206</v>
      </c>
      <c r="E52" s="73">
        <v>913</v>
      </c>
      <c r="F52" s="118" t="s">
        <v>142</v>
      </c>
      <c r="G52" s="118">
        <v>13</v>
      </c>
      <c r="H52" s="118">
        <v>89</v>
      </c>
      <c r="I52" s="118">
        <v>1</v>
      </c>
      <c r="J52" s="118" t="s">
        <v>181</v>
      </c>
      <c r="K52" s="119">
        <v>41210</v>
      </c>
      <c r="L52" s="118"/>
      <c r="M52" s="81">
        <f>M53</f>
        <v>20.100000000000001</v>
      </c>
      <c r="N52" s="81">
        <f>N53</f>
        <v>20.100000000000001</v>
      </c>
      <c r="O52" s="122">
        <f t="shared" si="0"/>
        <v>100</v>
      </c>
    </row>
    <row r="53" spans="2:15" s="141" customFormat="1" ht="30" x14ac:dyDescent="0.25">
      <c r="B53" s="138"/>
      <c r="C53" s="139"/>
      <c r="D53" s="69" t="s">
        <v>100</v>
      </c>
      <c r="E53" s="73">
        <v>913</v>
      </c>
      <c r="F53" s="118" t="s">
        <v>142</v>
      </c>
      <c r="G53" s="118">
        <v>13</v>
      </c>
      <c r="H53" s="118">
        <v>89</v>
      </c>
      <c r="I53" s="118">
        <v>1</v>
      </c>
      <c r="J53" s="118" t="s">
        <v>181</v>
      </c>
      <c r="K53" s="119">
        <v>41210</v>
      </c>
      <c r="L53" s="118">
        <v>200</v>
      </c>
      <c r="M53" s="81">
        <f>M54</f>
        <v>20.100000000000001</v>
      </c>
      <c r="N53" s="81">
        <f>N54</f>
        <v>20.100000000000001</v>
      </c>
      <c r="O53" s="122">
        <f t="shared" si="0"/>
        <v>100</v>
      </c>
    </row>
    <row r="54" spans="2:15" ht="30" x14ac:dyDescent="0.25">
      <c r="B54" s="49"/>
      <c r="C54" s="75"/>
      <c r="D54" s="69" t="s">
        <v>101</v>
      </c>
      <c r="E54" s="73">
        <v>913</v>
      </c>
      <c r="F54" s="118" t="s">
        <v>142</v>
      </c>
      <c r="G54" s="118">
        <v>13</v>
      </c>
      <c r="H54" s="118">
        <v>89</v>
      </c>
      <c r="I54" s="118">
        <v>1</v>
      </c>
      <c r="J54" s="119" t="s">
        <v>181</v>
      </c>
      <c r="K54" s="119">
        <v>41210</v>
      </c>
      <c r="L54" s="118">
        <v>240</v>
      </c>
      <c r="M54" s="81">
        <v>20.100000000000001</v>
      </c>
      <c r="N54" s="81">
        <v>20.100000000000001</v>
      </c>
      <c r="O54" s="124">
        <f t="shared" si="0"/>
        <v>100</v>
      </c>
    </row>
    <row r="55" spans="2:15" ht="60" x14ac:dyDescent="0.25">
      <c r="B55" s="49"/>
      <c r="C55" s="75"/>
      <c r="D55" s="69" t="s">
        <v>207</v>
      </c>
      <c r="E55" s="73">
        <v>913</v>
      </c>
      <c r="F55" s="118" t="s">
        <v>142</v>
      </c>
      <c r="G55" s="118">
        <v>13</v>
      </c>
      <c r="H55" s="118">
        <v>89</v>
      </c>
      <c r="I55" s="119">
        <v>1</v>
      </c>
      <c r="J55" s="119" t="s">
        <v>181</v>
      </c>
      <c r="K55" s="119">
        <v>41220</v>
      </c>
      <c r="L55" s="118"/>
      <c r="M55" s="81">
        <f>M56</f>
        <v>24.89</v>
      </c>
      <c r="N55" s="81">
        <f>N56</f>
        <v>24.89</v>
      </c>
      <c r="O55" s="120">
        <f t="shared" si="0"/>
        <v>100</v>
      </c>
    </row>
    <row r="56" spans="2:15" ht="15" x14ac:dyDescent="0.25">
      <c r="B56" s="49"/>
      <c r="C56" s="75"/>
      <c r="D56" s="69" t="s">
        <v>102</v>
      </c>
      <c r="E56" s="73">
        <v>913</v>
      </c>
      <c r="F56" s="118" t="s">
        <v>142</v>
      </c>
      <c r="G56" s="118">
        <v>13</v>
      </c>
      <c r="H56" s="118">
        <v>89</v>
      </c>
      <c r="I56" s="119">
        <v>1</v>
      </c>
      <c r="J56" s="119" t="s">
        <v>181</v>
      </c>
      <c r="K56" s="119">
        <v>41220</v>
      </c>
      <c r="L56" s="118">
        <v>800</v>
      </c>
      <c r="M56" s="81">
        <f>M57+M58</f>
        <v>24.89</v>
      </c>
      <c r="N56" s="81">
        <f>N57+N58</f>
        <v>24.89</v>
      </c>
      <c r="O56" s="120">
        <f t="shared" si="0"/>
        <v>100</v>
      </c>
    </row>
    <row r="57" spans="2:15" ht="15" x14ac:dyDescent="0.25">
      <c r="B57" s="49"/>
      <c r="C57" s="75"/>
      <c r="D57" s="69" t="s">
        <v>107</v>
      </c>
      <c r="E57" s="73">
        <v>913</v>
      </c>
      <c r="F57" s="118" t="s">
        <v>142</v>
      </c>
      <c r="G57" s="118">
        <v>13</v>
      </c>
      <c r="H57" s="118">
        <v>89</v>
      </c>
      <c r="I57" s="119">
        <v>1</v>
      </c>
      <c r="J57" s="119" t="s">
        <v>181</v>
      </c>
      <c r="K57" s="119">
        <v>41220</v>
      </c>
      <c r="L57" s="118">
        <v>830</v>
      </c>
      <c r="M57" s="81">
        <v>14.89</v>
      </c>
      <c r="N57" s="125">
        <v>14.89</v>
      </c>
      <c r="O57" s="120">
        <f t="shared" si="0"/>
        <v>100</v>
      </c>
    </row>
    <row r="58" spans="2:15" ht="15" x14ac:dyDescent="0.25">
      <c r="B58" s="49"/>
      <c r="C58" s="75"/>
      <c r="D58" s="69" t="s">
        <v>103</v>
      </c>
      <c r="E58" s="73">
        <v>913</v>
      </c>
      <c r="F58" s="118" t="s">
        <v>142</v>
      </c>
      <c r="G58" s="118">
        <v>13</v>
      </c>
      <c r="H58" s="118">
        <v>89</v>
      </c>
      <c r="I58" s="119">
        <v>1</v>
      </c>
      <c r="J58" s="119" t="s">
        <v>181</v>
      </c>
      <c r="K58" s="119">
        <v>41220</v>
      </c>
      <c r="L58" s="118">
        <v>850</v>
      </c>
      <c r="M58" s="81">
        <v>10</v>
      </c>
      <c r="N58" s="123">
        <v>10</v>
      </c>
      <c r="O58" s="120">
        <f t="shared" si="0"/>
        <v>100</v>
      </c>
    </row>
    <row r="59" spans="2:15" ht="30" customHeight="1" x14ac:dyDescent="0.25">
      <c r="B59" s="49"/>
      <c r="C59" s="75"/>
      <c r="D59" s="69" t="s">
        <v>269</v>
      </c>
      <c r="E59" s="73">
        <v>913</v>
      </c>
      <c r="F59" s="118" t="s">
        <v>142</v>
      </c>
      <c r="G59" s="118">
        <v>13</v>
      </c>
      <c r="H59" s="118">
        <v>89</v>
      </c>
      <c r="I59" s="118">
        <v>1</v>
      </c>
      <c r="J59" s="118" t="s">
        <v>181</v>
      </c>
      <c r="K59" s="119">
        <v>42200</v>
      </c>
      <c r="L59" s="118"/>
      <c r="M59" s="81">
        <f>M60</f>
        <v>20.869</v>
      </c>
      <c r="N59" s="123">
        <f>N60</f>
        <v>20.869</v>
      </c>
      <c r="O59" s="120">
        <f t="shared" si="0"/>
        <v>100</v>
      </c>
    </row>
    <row r="60" spans="2:15" ht="30" x14ac:dyDescent="0.25">
      <c r="B60" s="49"/>
      <c r="C60" s="75"/>
      <c r="D60" s="78" t="s">
        <v>100</v>
      </c>
      <c r="E60" s="73">
        <v>913</v>
      </c>
      <c r="F60" s="118" t="s">
        <v>142</v>
      </c>
      <c r="G60" s="118">
        <v>13</v>
      </c>
      <c r="H60" s="118">
        <v>89</v>
      </c>
      <c r="I60" s="118">
        <v>1</v>
      </c>
      <c r="J60" s="118" t="s">
        <v>181</v>
      </c>
      <c r="K60" s="119">
        <v>42200</v>
      </c>
      <c r="L60" s="118">
        <v>200</v>
      </c>
      <c r="M60" s="81">
        <f>M61</f>
        <v>20.869</v>
      </c>
      <c r="N60" s="123">
        <f>N61</f>
        <v>20.869</v>
      </c>
      <c r="O60" s="120">
        <f t="shared" si="0"/>
        <v>100</v>
      </c>
    </row>
    <row r="61" spans="2:15" ht="30" x14ac:dyDescent="0.25">
      <c r="B61" s="49"/>
      <c r="C61" s="75"/>
      <c r="D61" s="78" t="s">
        <v>101</v>
      </c>
      <c r="E61" s="73">
        <v>913</v>
      </c>
      <c r="F61" s="118" t="s">
        <v>142</v>
      </c>
      <c r="G61" s="118">
        <v>13</v>
      </c>
      <c r="H61" s="118">
        <v>89</v>
      </c>
      <c r="I61" s="118">
        <v>1</v>
      </c>
      <c r="J61" s="119" t="s">
        <v>181</v>
      </c>
      <c r="K61" s="119">
        <v>42200</v>
      </c>
      <c r="L61" s="118">
        <v>240</v>
      </c>
      <c r="M61" s="81">
        <v>20.869</v>
      </c>
      <c r="N61" s="123">
        <v>20.869</v>
      </c>
      <c r="O61" s="120">
        <f t="shared" si="0"/>
        <v>100</v>
      </c>
    </row>
    <row r="62" spans="2:15" ht="15" x14ac:dyDescent="0.25">
      <c r="B62" s="49"/>
      <c r="C62" s="75"/>
      <c r="D62" s="64" t="s">
        <v>208</v>
      </c>
      <c r="E62" s="73">
        <v>913</v>
      </c>
      <c r="F62" s="118" t="s">
        <v>144</v>
      </c>
      <c r="G62" s="118"/>
      <c r="H62" s="118"/>
      <c r="I62" s="119"/>
      <c r="J62" s="119"/>
      <c r="K62" s="119"/>
      <c r="L62" s="118"/>
      <c r="M62" s="81">
        <f t="shared" ref="M62:N65" si="3">M63</f>
        <v>95.3</v>
      </c>
      <c r="N62" s="81">
        <f t="shared" si="3"/>
        <v>95.3</v>
      </c>
      <c r="O62" s="120">
        <f t="shared" si="0"/>
        <v>100</v>
      </c>
    </row>
    <row r="63" spans="2:15" ht="15" x14ac:dyDescent="0.25">
      <c r="B63" s="49"/>
      <c r="C63" s="75"/>
      <c r="D63" s="64" t="s">
        <v>157</v>
      </c>
      <c r="E63" s="73">
        <v>913</v>
      </c>
      <c r="F63" s="118" t="s">
        <v>144</v>
      </c>
      <c r="G63" s="118" t="s">
        <v>158</v>
      </c>
      <c r="H63" s="118"/>
      <c r="I63" s="119"/>
      <c r="J63" s="119"/>
      <c r="K63" s="119"/>
      <c r="L63" s="118"/>
      <c r="M63" s="81">
        <f t="shared" si="3"/>
        <v>95.3</v>
      </c>
      <c r="N63" s="81">
        <f t="shared" si="3"/>
        <v>95.3</v>
      </c>
      <c r="O63" s="120">
        <f t="shared" si="0"/>
        <v>100</v>
      </c>
    </row>
    <row r="64" spans="2:15" ht="45" x14ac:dyDescent="0.25">
      <c r="B64" s="49"/>
      <c r="C64" s="75"/>
      <c r="D64" s="64" t="s">
        <v>197</v>
      </c>
      <c r="E64" s="73">
        <v>913</v>
      </c>
      <c r="F64" s="118" t="s">
        <v>144</v>
      </c>
      <c r="G64" s="118" t="s">
        <v>158</v>
      </c>
      <c r="H64" s="118" t="s">
        <v>198</v>
      </c>
      <c r="I64" s="119">
        <v>0</v>
      </c>
      <c r="J64" s="118"/>
      <c r="K64" s="119"/>
      <c r="L64" s="118"/>
      <c r="M64" s="81">
        <f t="shared" si="3"/>
        <v>95.3</v>
      </c>
      <c r="N64" s="81">
        <f t="shared" si="3"/>
        <v>95.3</v>
      </c>
      <c r="O64" s="122">
        <f t="shared" si="0"/>
        <v>100</v>
      </c>
    </row>
    <row r="65" spans="2:15" ht="60" x14ac:dyDescent="0.25">
      <c r="B65" s="49"/>
      <c r="C65" s="75"/>
      <c r="D65" s="64" t="s">
        <v>200</v>
      </c>
      <c r="E65" s="73">
        <v>913</v>
      </c>
      <c r="F65" s="118" t="s">
        <v>144</v>
      </c>
      <c r="G65" s="118" t="s">
        <v>158</v>
      </c>
      <c r="H65" s="118" t="s">
        <v>198</v>
      </c>
      <c r="I65" s="118" t="s">
        <v>180</v>
      </c>
      <c r="J65" s="118" t="s">
        <v>181</v>
      </c>
      <c r="K65" s="119"/>
      <c r="L65" s="118"/>
      <c r="M65" s="81">
        <f t="shared" si="3"/>
        <v>95.3</v>
      </c>
      <c r="N65" s="81">
        <f t="shared" si="3"/>
        <v>95.3</v>
      </c>
      <c r="O65" s="124">
        <f t="shared" si="0"/>
        <v>100</v>
      </c>
    </row>
    <row r="66" spans="2:15" ht="45" x14ac:dyDescent="0.25">
      <c r="B66" s="49"/>
      <c r="C66" s="49"/>
      <c r="D66" s="142" t="s">
        <v>209</v>
      </c>
      <c r="E66" s="133">
        <v>913</v>
      </c>
      <c r="F66" s="118" t="s">
        <v>144</v>
      </c>
      <c r="G66" s="118" t="s">
        <v>158</v>
      </c>
      <c r="H66" s="118" t="s">
        <v>198</v>
      </c>
      <c r="I66" s="118" t="s">
        <v>180</v>
      </c>
      <c r="J66" s="118" t="s">
        <v>181</v>
      </c>
      <c r="K66" s="119" t="s">
        <v>210</v>
      </c>
      <c r="L66" s="118"/>
      <c r="M66" s="81">
        <f>M68</f>
        <v>95.3</v>
      </c>
      <c r="N66" s="81">
        <f>N68</f>
        <v>95.3</v>
      </c>
      <c r="O66" s="122">
        <f t="shared" si="0"/>
        <v>100</v>
      </c>
    </row>
    <row r="67" spans="2:15" ht="60" x14ac:dyDescent="0.25">
      <c r="B67" s="49"/>
      <c r="C67" s="75"/>
      <c r="D67" s="69" t="s">
        <v>97</v>
      </c>
      <c r="E67" s="73">
        <v>913</v>
      </c>
      <c r="F67" s="118" t="s">
        <v>144</v>
      </c>
      <c r="G67" s="118" t="s">
        <v>158</v>
      </c>
      <c r="H67" s="118" t="s">
        <v>198</v>
      </c>
      <c r="I67" s="118" t="s">
        <v>180</v>
      </c>
      <c r="J67" s="118" t="s">
        <v>181</v>
      </c>
      <c r="K67" s="119" t="s">
        <v>210</v>
      </c>
      <c r="L67" s="118">
        <v>100</v>
      </c>
      <c r="M67" s="81">
        <f>M68</f>
        <v>95.3</v>
      </c>
      <c r="N67" s="81">
        <f>N68</f>
        <v>95.3</v>
      </c>
      <c r="O67" s="122">
        <f t="shared" si="0"/>
        <v>100</v>
      </c>
    </row>
    <row r="68" spans="2:15" ht="30" x14ac:dyDescent="0.25">
      <c r="B68" s="49"/>
      <c r="C68" s="75"/>
      <c r="D68" s="69" t="s">
        <v>98</v>
      </c>
      <c r="E68" s="73">
        <v>913</v>
      </c>
      <c r="F68" s="118" t="s">
        <v>144</v>
      </c>
      <c r="G68" s="118" t="s">
        <v>158</v>
      </c>
      <c r="H68" s="118" t="s">
        <v>198</v>
      </c>
      <c r="I68" s="118" t="s">
        <v>180</v>
      </c>
      <c r="J68" s="118" t="s">
        <v>181</v>
      </c>
      <c r="K68" s="119" t="s">
        <v>210</v>
      </c>
      <c r="L68" s="118" t="s">
        <v>192</v>
      </c>
      <c r="M68" s="81">
        <v>95.3</v>
      </c>
      <c r="N68" s="81">
        <v>95.3</v>
      </c>
      <c r="O68" s="122">
        <f t="shared" si="0"/>
        <v>100</v>
      </c>
    </row>
    <row r="69" spans="2:15" ht="14.25" customHeight="1" x14ac:dyDescent="0.25">
      <c r="B69" s="49"/>
      <c r="C69" s="75"/>
      <c r="D69" s="78" t="s">
        <v>159</v>
      </c>
      <c r="E69" s="73">
        <v>913</v>
      </c>
      <c r="F69" s="115" t="s">
        <v>158</v>
      </c>
      <c r="G69" s="118"/>
      <c r="H69" s="115"/>
      <c r="I69" s="118"/>
      <c r="J69" s="118"/>
      <c r="K69" s="119"/>
      <c r="L69" s="118"/>
      <c r="M69" s="81">
        <f t="shared" ref="M69:N71" si="4">M70</f>
        <v>32.19</v>
      </c>
      <c r="N69" s="81">
        <f t="shared" si="4"/>
        <v>32.19</v>
      </c>
      <c r="O69" s="122">
        <f t="shared" si="0"/>
        <v>100</v>
      </c>
    </row>
    <row r="70" spans="2:15" ht="30" x14ac:dyDescent="0.25">
      <c r="B70" s="49"/>
      <c r="C70" s="75"/>
      <c r="D70" s="78" t="s">
        <v>160</v>
      </c>
      <c r="E70" s="73">
        <v>913</v>
      </c>
      <c r="F70" s="115" t="s">
        <v>158</v>
      </c>
      <c r="G70" s="118">
        <v>10</v>
      </c>
      <c r="H70" s="118"/>
      <c r="I70" s="118"/>
      <c r="J70" s="118"/>
      <c r="K70" s="119"/>
      <c r="L70" s="118"/>
      <c r="M70" s="81">
        <f t="shared" si="4"/>
        <v>32.19</v>
      </c>
      <c r="N70" s="81">
        <f t="shared" si="4"/>
        <v>32.19</v>
      </c>
      <c r="O70" s="122">
        <f t="shared" si="0"/>
        <v>100</v>
      </c>
    </row>
    <row r="71" spans="2:15" ht="45" x14ac:dyDescent="0.25">
      <c r="B71" s="49"/>
      <c r="C71" s="75"/>
      <c r="D71" s="64" t="s">
        <v>197</v>
      </c>
      <c r="E71" s="73">
        <v>913</v>
      </c>
      <c r="F71" s="115" t="s">
        <v>158</v>
      </c>
      <c r="G71" s="118">
        <v>10</v>
      </c>
      <c r="H71" s="115">
        <v>89</v>
      </c>
      <c r="I71" s="118">
        <v>0</v>
      </c>
      <c r="J71" s="118"/>
      <c r="K71" s="119"/>
      <c r="L71" s="118"/>
      <c r="M71" s="81">
        <f t="shared" si="4"/>
        <v>32.19</v>
      </c>
      <c r="N71" s="81">
        <f t="shared" si="4"/>
        <v>32.19</v>
      </c>
      <c r="O71" s="124">
        <f t="shared" si="0"/>
        <v>100</v>
      </c>
    </row>
    <row r="72" spans="2:15" ht="60" x14ac:dyDescent="0.25">
      <c r="B72" s="49"/>
      <c r="C72" s="75"/>
      <c r="D72" s="64" t="s">
        <v>200</v>
      </c>
      <c r="E72" s="73">
        <v>913</v>
      </c>
      <c r="F72" s="115" t="s">
        <v>158</v>
      </c>
      <c r="G72" s="118">
        <v>10</v>
      </c>
      <c r="H72" s="115">
        <v>89</v>
      </c>
      <c r="I72" s="118">
        <v>1</v>
      </c>
      <c r="J72" s="118">
        <v>0</v>
      </c>
      <c r="K72" s="119"/>
      <c r="L72" s="118"/>
      <c r="M72" s="81">
        <f>M73+M76</f>
        <v>32.19</v>
      </c>
      <c r="N72" s="81">
        <f>N73+N76</f>
        <v>32.19</v>
      </c>
      <c r="O72" s="120">
        <f t="shared" si="0"/>
        <v>100</v>
      </c>
    </row>
    <row r="73" spans="2:15" ht="45" x14ac:dyDescent="0.25">
      <c r="B73" s="49"/>
      <c r="C73" s="75"/>
      <c r="D73" s="64" t="s">
        <v>203</v>
      </c>
      <c r="E73" s="73">
        <v>913</v>
      </c>
      <c r="F73" s="115" t="s">
        <v>158</v>
      </c>
      <c r="G73" s="118">
        <v>10</v>
      </c>
      <c r="H73" s="118" t="s">
        <v>198</v>
      </c>
      <c r="I73" s="118" t="s">
        <v>180</v>
      </c>
      <c r="J73" s="118" t="s">
        <v>181</v>
      </c>
      <c r="K73" s="119" t="s">
        <v>204</v>
      </c>
      <c r="L73" s="118"/>
      <c r="M73" s="81">
        <f t="shared" ref="M73:N74" si="5">M74</f>
        <v>0.32</v>
      </c>
      <c r="N73" s="81">
        <f t="shared" si="5"/>
        <v>0.32</v>
      </c>
      <c r="O73" s="122">
        <f t="shared" si="0"/>
        <v>100</v>
      </c>
    </row>
    <row r="74" spans="2:15" ht="30" x14ac:dyDescent="0.25">
      <c r="B74" s="49"/>
      <c r="C74" s="75"/>
      <c r="D74" s="78" t="s">
        <v>100</v>
      </c>
      <c r="E74" s="73">
        <v>913</v>
      </c>
      <c r="F74" s="115" t="s">
        <v>158</v>
      </c>
      <c r="G74" s="118">
        <v>10</v>
      </c>
      <c r="H74" s="115" t="s">
        <v>198</v>
      </c>
      <c r="I74" s="118">
        <v>1</v>
      </c>
      <c r="J74" s="118">
        <v>0</v>
      </c>
      <c r="K74" s="119" t="s">
        <v>204</v>
      </c>
      <c r="L74" s="118">
        <v>200</v>
      </c>
      <c r="M74" s="81">
        <f t="shared" si="5"/>
        <v>0.32</v>
      </c>
      <c r="N74" s="81">
        <f t="shared" si="5"/>
        <v>0.32</v>
      </c>
      <c r="O74" s="124">
        <f t="shared" si="0"/>
        <v>100</v>
      </c>
    </row>
    <row r="75" spans="2:15" ht="30" x14ac:dyDescent="0.25">
      <c r="B75" s="49"/>
      <c r="C75" s="75"/>
      <c r="D75" s="78" t="s">
        <v>101</v>
      </c>
      <c r="E75" s="73">
        <v>913</v>
      </c>
      <c r="F75" s="115" t="s">
        <v>158</v>
      </c>
      <c r="G75" s="118">
        <v>10</v>
      </c>
      <c r="H75" s="115" t="s">
        <v>198</v>
      </c>
      <c r="I75" s="118">
        <v>1</v>
      </c>
      <c r="J75" s="118">
        <v>0</v>
      </c>
      <c r="K75" s="119" t="s">
        <v>204</v>
      </c>
      <c r="L75" s="118">
        <v>240</v>
      </c>
      <c r="M75" s="81">
        <v>0.32</v>
      </c>
      <c r="N75" s="137">
        <v>0.32</v>
      </c>
      <c r="O75" s="122">
        <f t="shared" si="0"/>
        <v>100</v>
      </c>
    </row>
    <row r="76" spans="2:15" ht="30" x14ac:dyDescent="0.25">
      <c r="B76" s="49"/>
      <c r="C76" s="75"/>
      <c r="D76" s="78" t="s">
        <v>211</v>
      </c>
      <c r="E76" s="73">
        <v>913</v>
      </c>
      <c r="F76" s="115" t="s">
        <v>158</v>
      </c>
      <c r="G76" s="118">
        <v>10</v>
      </c>
      <c r="H76" s="115" t="s">
        <v>198</v>
      </c>
      <c r="I76" s="118" t="s">
        <v>180</v>
      </c>
      <c r="J76" s="118" t="s">
        <v>181</v>
      </c>
      <c r="K76" s="119">
        <v>80190</v>
      </c>
      <c r="L76" s="118"/>
      <c r="M76" s="81">
        <f>M77</f>
        <v>31.87</v>
      </c>
      <c r="N76" s="81">
        <f>N77</f>
        <v>31.87</v>
      </c>
      <c r="O76" s="122">
        <f t="shared" si="0"/>
        <v>100</v>
      </c>
    </row>
    <row r="77" spans="2:15" ht="30" x14ac:dyDescent="0.25">
      <c r="B77" s="49"/>
      <c r="C77" s="75"/>
      <c r="D77" s="78" t="s">
        <v>100</v>
      </c>
      <c r="E77" s="73">
        <v>913</v>
      </c>
      <c r="F77" s="115" t="s">
        <v>158</v>
      </c>
      <c r="G77" s="118">
        <v>10</v>
      </c>
      <c r="H77" s="118" t="s">
        <v>198</v>
      </c>
      <c r="I77" s="118">
        <v>1</v>
      </c>
      <c r="J77" s="118">
        <v>0</v>
      </c>
      <c r="K77" s="119">
        <v>80190</v>
      </c>
      <c r="L77" s="118">
        <v>200</v>
      </c>
      <c r="M77" s="81">
        <f>M78</f>
        <v>31.87</v>
      </c>
      <c r="N77" s="81">
        <f>N78</f>
        <v>31.87</v>
      </c>
      <c r="O77" s="124">
        <f t="shared" si="0"/>
        <v>100</v>
      </c>
    </row>
    <row r="78" spans="2:15" ht="30" x14ac:dyDescent="0.25">
      <c r="B78" s="49"/>
      <c r="C78" s="75"/>
      <c r="D78" s="78" t="s">
        <v>101</v>
      </c>
      <c r="E78" s="73">
        <v>913</v>
      </c>
      <c r="F78" s="115" t="s">
        <v>158</v>
      </c>
      <c r="G78" s="118" t="s">
        <v>163</v>
      </c>
      <c r="H78" s="115" t="s">
        <v>198</v>
      </c>
      <c r="I78" s="118">
        <v>1</v>
      </c>
      <c r="J78" s="118">
        <v>0</v>
      </c>
      <c r="K78" s="119">
        <v>80190</v>
      </c>
      <c r="L78" s="118">
        <v>240</v>
      </c>
      <c r="M78" s="81">
        <v>31.87</v>
      </c>
      <c r="N78" s="137">
        <v>31.87</v>
      </c>
      <c r="O78" s="120">
        <f t="shared" si="0"/>
        <v>100</v>
      </c>
    </row>
    <row r="79" spans="2:15" ht="15" x14ac:dyDescent="0.25">
      <c r="B79" s="49"/>
      <c r="C79" s="75"/>
      <c r="D79" s="64" t="s">
        <v>161</v>
      </c>
      <c r="E79" s="73">
        <v>913</v>
      </c>
      <c r="F79" s="118" t="s">
        <v>153</v>
      </c>
      <c r="G79" s="118"/>
      <c r="H79" s="118"/>
      <c r="I79" s="118"/>
      <c r="J79" s="118"/>
      <c r="K79" s="119"/>
      <c r="L79" s="118"/>
      <c r="M79" s="81">
        <f>M80+M86</f>
        <v>458.31599999999997</v>
      </c>
      <c r="N79" s="81">
        <f>N80+N86</f>
        <v>195.8</v>
      </c>
      <c r="O79" s="122">
        <f t="shared" si="0"/>
        <v>42.721615653828366</v>
      </c>
    </row>
    <row r="80" spans="2:15" ht="15" x14ac:dyDescent="0.25">
      <c r="B80" s="49"/>
      <c r="C80" s="75"/>
      <c r="D80" s="64" t="s">
        <v>212</v>
      </c>
      <c r="E80" s="73">
        <v>913</v>
      </c>
      <c r="F80" s="118" t="s">
        <v>153</v>
      </c>
      <c r="G80" s="118" t="s">
        <v>163</v>
      </c>
      <c r="H80" s="118"/>
      <c r="I80" s="118"/>
      <c r="J80" s="118"/>
      <c r="K80" s="119"/>
      <c r="L80" s="118"/>
      <c r="M80" s="81">
        <f>M82</f>
        <v>449.61599999999999</v>
      </c>
      <c r="N80" s="81">
        <f>N82</f>
        <v>195.8</v>
      </c>
      <c r="O80" s="124">
        <f t="shared" si="0"/>
        <v>43.54827230347675</v>
      </c>
    </row>
    <row r="81" spans="2:15" ht="30.75" customHeight="1" x14ac:dyDescent="0.25">
      <c r="B81" s="49"/>
      <c r="C81" s="75"/>
      <c r="D81" s="146" t="s">
        <v>213</v>
      </c>
      <c r="E81" s="73">
        <v>913</v>
      </c>
      <c r="F81" s="118" t="s">
        <v>153</v>
      </c>
      <c r="G81" s="118" t="s">
        <v>163</v>
      </c>
      <c r="H81" s="118">
        <v>13</v>
      </c>
      <c r="I81" s="118">
        <v>0</v>
      </c>
      <c r="J81" s="118"/>
      <c r="K81" s="119"/>
      <c r="L81" s="118"/>
      <c r="M81" s="81">
        <f t="shared" ref="M81:N81" si="6">M82</f>
        <v>449.61599999999999</v>
      </c>
      <c r="N81" s="81">
        <f t="shared" si="6"/>
        <v>195.8</v>
      </c>
      <c r="O81" s="120">
        <f t="shared" si="0"/>
        <v>43.54827230347675</v>
      </c>
    </row>
    <row r="82" spans="2:15" ht="45" x14ac:dyDescent="0.25">
      <c r="B82" s="49"/>
      <c r="C82" s="75"/>
      <c r="D82" s="146" t="s">
        <v>294</v>
      </c>
      <c r="E82" s="73">
        <v>913</v>
      </c>
      <c r="F82" s="118" t="s">
        <v>153</v>
      </c>
      <c r="G82" s="118" t="s">
        <v>163</v>
      </c>
      <c r="H82" s="118">
        <v>13</v>
      </c>
      <c r="I82" s="118" t="s">
        <v>180</v>
      </c>
      <c r="J82" s="118" t="s">
        <v>181</v>
      </c>
      <c r="K82" s="119"/>
      <c r="L82" s="118"/>
      <c r="M82" s="81">
        <f>M83</f>
        <v>449.61599999999999</v>
      </c>
      <c r="N82" s="81">
        <f>N83</f>
        <v>195.8</v>
      </c>
      <c r="O82" s="120">
        <f t="shared" ref="O82:O136" si="7">N82/M82*100</f>
        <v>43.54827230347675</v>
      </c>
    </row>
    <row r="83" spans="2:15" ht="167.25" customHeight="1" x14ac:dyDescent="0.25">
      <c r="B83" s="49"/>
      <c r="C83" s="75"/>
      <c r="D83" s="144" t="s">
        <v>293</v>
      </c>
      <c r="E83" s="73">
        <v>913</v>
      </c>
      <c r="F83" s="118" t="s">
        <v>153</v>
      </c>
      <c r="G83" s="118" t="s">
        <v>163</v>
      </c>
      <c r="H83" s="118">
        <v>13</v>
      </c>
      <c r="I83" s="118" t="s">
        <v>180</v>
      </c>
      <c r="J83" s="118" t="s">
        <v>181</v>
      </c>
      <c r="K83" s="119" t="s">
        <v>214</v>
      </c>
      <c r="L83" s="118"/>
      <c r="M83" s="81">
        <f>M85</f>
        <v>449.61599999999999</v>
      </c>
      <c r="N83" s="81">
        <f>N85</f>
        <v>195.8</v>
      </c>
      <c r="O83" s="122">
        <f t="shared" si="7"/>
        <v>43.54827230347675</v>
      </c>
    </row>
    <row r="84" spans="2:15" ht="30" x14ac:dyDescent="0.25">
      <c r="B84" s="49"/>
      <c r="C84" s="75"/>
      <c r="D84" s="78" t="s">
        <v>100</v>
      </c>
      <c r="E84" s="73">
        <v>913</v>
      </c>
      <c r="F84" s="118" t="s">
        <v>153</v>
      </c>
      <c r="G84" s="118" t="s">
        <v>163</v>
      </c>
      <c r="H84" s="118">
        <v>13</v>
      </c>
      <c r="I84" s="118" t="s">
        <v>180</v>
      </c>
      <c r="J84" s="118" t="s">
        <v>181</v>
      </c>
      <c r="K84" s="119" t="s">
        <v>214</v>
      </c>
      <c r="L84" s="118">
        <v>200</v>
      </c>
      <c r="M84" s="81">
        <f>M85</f>
        <v>449.61599999999999</v>
      </c>
      <c r="N84" s="81">
        <f>N85</f>
        <v>195.8</v>
      </c>
      <c r="O84" s="122">
        <f t="shared" si="7"/>
        <v>43.54827230347675</v>
      </c>
    </row>
    <row r="85" spans="2:15" ht="30" x14ac:dyDescent="0.25">
      <c r="B85" s="49"/>
      <c r="C85" s="75"/>
      <c r="D85" s="78" t="s">
        <v>101</v>
      </c>
      <c r="E85" s="73">
        <v>913</v>
      </c>
      <c r="F85" s="118" t="s">
        <v>153</v>
      </c>
      <c r="G85" s="118" t="s">
        <v>163</v>
      </c>
      <c r="H85" s="118">
        <v>13</v>
      </c>
      <c r="I85" s="118" t="s">
        <v>180</v>
      </c>
      <c r="J85" s="118" t="s">
        <v>181</v>
      </c>
      <c r="K85" s="119" t="s">
        <v>214</v>
      </c>
      <c r="L85" s="118">
        <v>240</v>
      </c>
      <c r="M85" s="81">
        <v>449.61599999999999</v>
      </c>
      <c r="N85" s="125">
        <v>195.8</v>
      </c>
      <c r="O85" s="122">
        <f t="shared" si="7"/>
        <v>43.54827230347675</v>
      </c>
    </row>
    <row r="86" spans="2:15" ht="15" x14ac:dyDescent="0.25">
      <c r="B86" s="49"/>
      <c r="C86" s="75"/>
      <c r="D86" s="64" t="s">
        <v>108</v>
      </c>
      <c r="E86" s="73">
        <v>913</v>
      </c>
      <c r="F86" s="118" t="s">
        <v>153</v>
      </c>
      <c r="G86" s="118">
        <v>12</v>
      </c>
      <c r="H86" s="118">
        <v>89</v>
      </c>
      <c r="I86" s="118" t="s">
        <v>180</v>
      </c>
      <c r="J86" s="118" t="s">
        <v>181</v>
      </c>
      <c r="K86" s="119">
        <v>42370</v>
      </c>
      <c r="L86" s="118"/>
      <c r="M86" s="81">
        <f>M87</f>
        <v>8.6999999999999993</v>
      </c>
      <c r="N86" s="125"/>
      <c r="O86" s="122">
        <f t="shared" si="7"/>
        <v>0</v>
      </c>
    </row>
    <row r="87" spans="2:15" ht="30" x14ac:dyDescent="0.25">
      <c r="B87" s="49"/>
      <c r="C87" s="75"/>
      <c r="D87" s="78" t="s">
        <v>100</v>
      </c>
      <c r="E87" s="73">
        <v>913</v>
      </c>
      <c r="F87" s="118" t="s">
        <v>153</v>
      </c>
      <c r="G87" s="118">
        <v>12</v>
      </c>
      <c r="H87" s="118">
        <v>89</v>
      </c>
      <c r="I87" s="118" t="s">
        <v>180</v>
      </c>
      <c r="J87" s="118" t="s">
        <v>181</v>
      </c>
      <c r="K87" s="119">
        <v>42370</v>
      </c>
      <c r="L87" s="118">
        <v>200</v>
      </c>
      <c r="M87" s="81">
        <f>M88</f>
        <v>8.6999999999999993</v>
      </c>
      <c r="N87" s="125"/>
      <c r="O87" s="122">
        <f t="shared" si="7"/>
        <v>0</v>
      </c>
    </row>
    <row r="88" spans="2:15" ht="30" x14ac:dyDescent="0.25">
      <c r="B88" s="49"/>
      <c r="C88" s="75"/>
      <c r="D88" s="78" t="s">
        <v>101</v>
      </c>
      <c r="E88" s="73">
        <v>913</v>
      </c>
      <c r="F88" s="118" t="s">
        <v>153</v>
      </c>
      <c r="G88" s="118">
        <v>12</v>
      </c>
      <c r="H88" s="118">
        <v>89</v>
      </c>
      <c r="I88" s="118" t="s">
        <v>180</v>
      </c>
      <c r="J88" s="118" t="s">
        <v>181</v>
      </c>
      <c r="K88" s="119">
        <v>42370</v>
      </c>
      <c r="L88" s="118">
        <v>240</v>
      </c>
      <c r="M88" s="81">
        <v>8.6999999999999993</v>
      </c>
      <c r="N88" s="125"/>
      <c r="O88" s="122">
        <f t="shared" si="7"/>
        <v>0</v>
      </c>
    </row>
    <row r="89" spans="2:15" ht="15" x14ac:dyDescent="0.25">
      <c r="B89" s="49"/>
      <c r="C89" s="75"/>
      <c r="D89" s="64" t="s">
        <v>165</v>
      </c>
      <c r="E89" s="73">
        <v>913</v>
      </c>
      <c r="F89" s="118" t="s">
        <v>166</v>
      </c>
      <c r="G89" s="118"/>
      <c r="H89" s="118"/>
      <c r="I89" s="118"/>
      <c r="J89" s="118"/>
      <c r="K89" s="119"/>
      <c r="L89" s="118"/>
      <c r="M89" s="81">
        <f>M90+M96</f>
        <v>604.37</v>
      </c>
      <c r="N89" s="81">
        <f>N90+N96</f>
        <v>553.43599999999992</v>
      </c>
      <c r="O89" s="120">
        <f t="shared" si="7"/>
        <v>91.572381157238098</v>
      </c>
    </row>
    <row r="90" spans="2:15" ht="15" x14ac:dyDescent="0.25">
      <c r="B90" s="49"/>
      <c r="C90" s="75"/>
      <c r="D90" s="64" t="s">
        <v>167</v>
      </c>
      <c r="E90" s="73">
        <v>913</v>
      </c>
      <c r="F90" s="118" t="s">
        <v>166</v>
      </c>
      <c r="G90" s="118" t="s">
        <v>144</v>
      </c>
      <c r="H90" s="118"/>
      <c r="I90" s="118"/>
      <c r="J90" s="118"/>
      <c r="K90" s="119"/>
      <c r="L90" s="118"/>
      <c r="M90" s="81">
        <f t="shared" ref="M90:N91" si="8">M91</f>
        <v>2</v>
      </c>
      <c r="N90" s="81">
        <f t="shared" si="8"/>
        <v>0</v>
      </c>
      <c r="O90" s="122">
        <f t="shared" si="7"/>
        <v>0</v>
      </c>
    </row>
    <row r="91" spans="2:15" ht="45" x14ac:dyDescent="0.25">
      <c r="B91" s="49"/>
      <c r="C91" s="75"/>
      <c r="D91" s="64" t="s">
        <v>197</v>
      </c>
      <c r="E91" s="73">
        <v>913</v>
      </c>
      <c r="F91" s="118" t="s">
        <v>166</v>
      </c>
      <c r="G91" s="118" t="s">
        <v>144</v>
      </c>
      <c r="H91" s="118" t="s">
        <v>198</v>
      </c>
      <c r="I91" s="118">
        <v>0</v>
      </c>
      <c r="J91" s="118"/>
      <c r="K91" s="143"/>
      <c r="L91" s="118"/>
      <c r="M91" s="81">
        <f t="shared" si="8"/>
        <v>2</v>
      </c>
      <c r="N91" s="81">
        <f t="shared" si="8"/>
        <v>0</v>
      </c>
      <c r="O91" s="120">
        <f t="shared" si="7"/>
        <v>0</v>
      </c>
    </row>
    <row r="92" spans="2:15" ht="60" x14ac:dyDescent="0.25">
      <c r="B92" s="49"/>
      <c r="C92" s="75"/>
      <c r="D92" s="64" t="s">
        <v>200</v>
      </c>
      <c r="E92" s="73">
        <v>913</v>
      </c>
      <c r="F92" s="118" t="s">
        <v>166</v>
      </c>
      <c r="G92" s="118" t="s">
        <v>144</v>
      </c>
      <c r="H92" s="118" t="s">
        <v>198</v>
      </c>
      <c r="I92" s="119" t="s">
        <v>180</v>
      </c>
      <c r="J92" s="119" t="s">
        <v>181</v>
      </c>
      <c r="K92" s="143"/>
      <c r="L92" s="118"/>
      <c r="M92" s="81">
        <f>M93</f>
        <v>2</v>
      </c>
      <c r="N92" s="81">
        <f>N93</f>
        <v>0</v>
      </c>
      <c r="O92" s="120">
        <f t="shared" si="7"/>
        <v>0</v>
      </c>
    </row>
    <row r="93" spans="2:15" ht="60" customHeight="1" x14ac:dyDescent="0.25">
      <c r="B93" s="49"/>
      <c r="C93" s="75"/>
      <c r="D93" s="144" t="s">
        <v>215</v>
      </c>
      <c r="E93" s="73">
        <v>913</v>
      </c>
      <c r="F93" s="118" t="s">
        <v>166</v>
      </c>
      <c r="G93" s="118" t="s">
        <v>144</v>
      </c>
      <c r="H93" s="118" t="s">
        <v>198</v>
      </c>
      <c r="I93" s="119" t="s">
        <v>180</v>
      </c>
      <c r="J93" s="119" t="s">
        <v>181</v>
      </c>
      <c r="K93" s="119" t="s">
        <v>216</v>
      </c>
      <c r="L93" s="118"/>
      <c r="M93" s="81">
        <f>M95</f>
        <v>2</v>
      </c>
      <c r="N93" s="81">
        <f>N95</f>
        <v>0</v>
      </c>
      <c r="O93" s="145">
        <f t="shared" si="7"/>
        <v>0</v>
      </c>
    </row>
    <row r="94" spans="2:15" ht="30" x14ac:dyDescent="0.25">
      <c r="B94" s="49"/>
      <c r="C94" s="75"/>
      <c r="D94" s="78" t="s">
        <v>100</v>
      </c>
      <c r="E94" s="73">
        <v>913</v>
      </c>
      <c r="F94" s="118" t="s">
        <v>166</v>
      </c>
      <c r="G94" s="118" t="s">
        <v>144</v>
      </c>
      <c r="H94" s="118" t="s">
        <v>198</v>
      </c>
      <c r="I94" s="119" t="s">
        <v>180</v>
      </c>
      <c r="J94" s="119" t="s">
        <v>181</v>
      </c>
      <c r="K94" s="119" t="s">
        <v>216</v>
      </c>
      <c r="L94" s="118">
        <v>200</v>
      </c>
      <c r="M94" s="81">
        <f>M95</f>
        <v>2</v>
      </c>
      <c r="N94" s="81">
        <f>N95</f>
        <v>0</v>
      </c>
      <c r="O94" s="122">
        <f t="shared" si="7"/>
        <v>0</v>
      </c>
    </row>
    <row r="95" spans="2:15" ht="30" x14ac:dyDescent="0.25">
      <c r="B95" s="49"/>
      <c r="C95" s="75"/>
      <c r="D95" s="78" t="s">
        <v>101</v>
      </c>
      <c r="E95" s="73">
        <v>913</v>
      </c>
      <c r="F95" s="118" t="s">
        <v>166</v>
      </c>
      <c r="G95" s="118" t="s">
        <v>144</v>
      </c>
      <c r="H95" s="118" t="s">
        <v>198</v>
      </c>
      <c r="I95" s="119" t="s">
        <v>180</v>
      </c>
      <c r="J95" s="119" t="s">
        <v>181</v>
      </c>
      <c r="K95" s="119" t="s">
        <v>216</v>
      </c>
      <c r="L95" s="118">
        <v>240</v>
      </c>
      <c r="M95" s="81">
        <v>2</v>
      </c>
      <c r="N95" s="123">
        <v>0</v>
      </c>
      <c r="O95" s="124">
        <f t="shared" si="7"/>
        <v>0</v>
      </c>
    </row>
    <row r="96" spans="2:15" ht="15" x14ac:dyDescent="0.25">
      <c r="B96" s="49"/>
      <c r="C96" s="75"/>
      <c r="D96" s="64" t="s">
        <v>168</v>
      </c>
      <c r="E96" s="73">
        <v>913</v>
      </c>
      <c r="F96" s="118" t="s">
        <v>166</v>
      </c>
      <c r="G96" s="118" t="s">
        <v>158</v>
      </c>
      <c r="H96" s="118"/>
      <c r="I96" s="119"/>
      <c r="J96" s="119"/>
      <c r="K96" s="119"/>
      <c r="L96" s="118"/>
      <c r="M96" s="81">
        <f>M103+M97</f>
        <v>602.37</v>
      </c>
      <c r="N96" s="81">
        <f>N103+N97</f>
        <v>553.43599999999992</v>
      </c>
      <c r="O96" s="122">
        <f t="shared" si="7"/>
        <v>91.876421468532627</v>
      </c>
    </row>
    <row r="97" spans="2:15" ht="27.6" hidden="1" customHeight="1" x14ac:dyDescent="0.25">
      <c r="B97" s="49"/>
      <c r="C97" s="75"/>
      <c r="D97" s="146" t="s">
        <v>217</v>
      </c>
      <c r="E97" s="73">
        <v>913</v>
      </c>
      <c r="F97" s="147" t="s">
        <v>166</v>
      </c>
      <c r="G97" s="147" t="s">
        <v>158</v>
      </c>
      <c r="H97" s="147">
        <v>22</v>
      </c>
      <c r="I97" s="148">
        <v>0</v>
      </c>
      <c r="J97" s="148"/>
      <c r="K97" s="148"/>
      <c r="L97" s="147"/>
      <c r="M97" s="149"/>
      <c r="N97" s="149"/>
      <c r="O97" s="122" t="e">
        <f t="shared" si="7"/>
        <v>#DIV/0!</v>
      </c>
    </row>
    <row r="98" spans="2:15" ht="27.6" hidden="1" customHeight="1" x14ac:dyDescent="0.25">
      <c r="B98" s="49"/>
      <c r="C98" s="75"/>
      <c r="D98" s="146" t="s">
        <v>218</v>
      </c>
      <c r="E98" s="73">
        <v>913</v>
      </c>
      <c r="F98" s="147" t="s">
        <v>166</v>
      </c>
      <c r="G98" s="147" t="s">
        <v>158</v>
      </c>
      <c r="H98" s="147">
        <v>22</v>
      </c>
      <c r="I98" s="148">
        <v>1</v>
      </c>
      <c r="J98" s="148"/>
      <c r="K98" s="148"/>
      <c r="L98" s="147"/>
      <c r="M98" s="149"/>
      <c r="N98" s="149"/>
      <c r="O98" s="122" t="e">
        <f t="shared" si="7"/>
        <v>#DIV/0!</v>
      </c>
    </row>
    <row r="99" spans="2:15" ht="27.6" hidden="1" customHeight="1" x14ac:dyDescent="0.25">
      <c r="B99" s="49"/>
      <c r="C99" s="75"/>
      <c r="D99" s="64" t="s">
        <v>219</v>
      </c>
      <c r="E99" s="73">
        <v>913</v>
      </c>
      <c r="F99" s="128" t="s">
        <v>166</v>
      </c>
      <c r="G99" s="128" t="s">
        <v>158</v>
      </c>
      <c r="H99" s="128">
        <v>22</v>
      </c>
      <c r="I99" s="128">
        <v>1</v>
      </c>
      <c r="J99" s="129" t="s">
        <v>142</v>
      </c>
      <c r="K99" s="127"/>
      <c r="L99" s="128"/>
      <c r="M99" s="137">
        <f t="shared" ref="M99:N101" si="9">M100</f>
        <v>0</v>
      </c>
      <c r="N99" s="137">
        <f t="shared" si="9"/>
        <v>0</v>
      </c>
      <c r="O99" s="122" t="e">
        <f t="shared" si="7"/>
        <v>#DIV/0!</v>
      </c>
    </row>
    <row r="100" spans="2:15" ht="13.7" hidden="1" customHeight="1" x14ac:dyDescent="0.25">
      <c r="B100" s="49"/>
      <c r="C100" s="75"/>
      <c r="D100" s="64" t="s">
        <v>220</v>
      </c>
      <c r="E100" s="73">
        <v>913</v>
      </c>
      <c r="F100" s="128" t="s">
        <v>166</v>
      </c>
      <c r="G100" s="128" t="s">
        <v>158</v>
      </c>
      <c r="H100" s="128">
        <v>22</v>
      </c>
      <c r="I100" s="128">
        <v>1</v>
      </c>
      <c r="J100" s="129" t="s">
        <v>142</v>
      </c>
      <c r="K100" s="127" t="s">
        <v>221</v>
      </c>
      <c r="L100" s="128"/>
      <c r="M100" s="137">
        <f t="shared" si="9"/>
        <v>0</v>
      </c>
      <c r="N100" s="137">
        <f t="shared" si="9"/>
        <v>0</v>
      </c>
      <c r="O100" s="122" t="e">
        <f t="shared" si="7"/>
        <v>#DIV/0!</v>
      </c>
    </row>
    <row r="101" spans="2:15" ht="27.6" hidden="1" customHeight="1" x14ac:dyDescent="0.25">
      <c r="B101" s="49"/>
      <c r="C101" s="75"/>
      <c r="D101" s="64" t="s">
        <v>100</v>
      </c>
      <c r="E101" s="73">
        <v>913</v>
      </c>
      <c r="F101" s="128" t="s">
        <v>166</v>
      </c>
      <c r="G101" s="128" t="s">
        <v>158</v>
      </c>
      <c r="H101" s="128">
        <v>22</v>
      </c>
      <c r="I101" s="128">
        <v>1</v>
      </c>
      <c r="J101" s="129" t="s">
        <v>142</v>
      </c>
      <c r="K101" s="127" t="s">
        <v>221</v>
      </c>
      <c r="L101" s="128">
        <v>200</v>
      </c>
      <c r="M101" s="137">
        <f t="shared" si="9"/>
        <v>0</v>
      </c>
      <c r="N101" s="137">
        <f t="shared" si="9"/>
        <v>0</v>
      </c>
      <c r="O101" s="122" t="e">
        <f t="shared" si="7"/>
        <v>#DIV/0!</v>
      </c>
    </row>
    <row r="102" spans="2:15" ht="27.6" hidden="1" customHeight="1" x14ac:dyDescent="0.25">
      <c r="B102" s="49"/>
      <c r="C102" s="75"/>
      <c r="D102" s="64" t="s">
        <v>101</v>
      </c>
      <c r="E102" s="73">
        <v>913</v>
      </c>
      <c r="F102" s="128" t="s">
        <v>166</v>
      </c>
      <c r="G102" s="128" t="s">
        <v>158</v>
      </c>
      <c r="H102" s="128">
        <v>22</v>
      </c>
      <c r="I102" s="128">
        <v>1</v>
      </c>
      <c r="J102" s="129" t="s">
        <v>142</v>
      </c>
      <c r="K102" s="127" t="s">
        <v>221</v>
      </c>
      <c r="L102" s="128">
        <v>240</v>
      </c>
      <c r="M102" s="137"/>
      <c r="N102" s="81"/>
      <c r="O102" s="122" t="e">
        <f t="shared" si="7"/>
        <v>#DIV/0!</v>
      </c>
    </row>
    <row r="103" spans="2:15" ht="45" x14ac:dyDescent="0.25">
      <c r="B103" s="49"/>
      <c r="C103" s="75"/>
      <c r="D103" s="64" t="s">
        <v>197</v>
      </c>
      <c r="E103" s="73">
        <v>913</v>
      </c>
      <c r="F103" s="118" t="s">
        <v>166</v>
      </c>
      <c r="G103" s="118" t="s">
        <v>158</v>
      </c>
      <c r="H103" s="118" t="s">
        <v>198</v>
      </c>
      <c r="I103" s="118">
        <v>0</v>
      </c>
      <c r="J103" s="118"/>
      <c r="K103" s="119"/>
      <c r="L103" s="118"/>
      <c r="M103" s="81">
        <f>M104</f>
        <v>602.37</v>
      </c>
      <c r="N103" s="81">
        <f>N104</f>
        <v>553.43599999999992</v>
      </c>
      <c r="O103" s="120">
        <f t="shared" si="7"/>
        <v>91.876421468532627</v>
      </c>
    </row>
    <row r="104" spans="2:15" ht="60" x14ac:dyDescent="0.25">
      <c r="B104" s="49"/>
      <c r="C104" s="75"/>
      <c r="D104" s="64" t="s">
        <v>200</v>
      </c>
      <c r="E104" s="73">
        <v>913</v>
      </c>
      <c r="F104" s="118" t="s">
        <v>166</v>
      </c>
      <c r="G104" s="118" t="s">
        <v>158</v>
      </c>
      <c r="H104" s="118" t="s">
        <v>198</v>
      </c>
      <c r="I104" s="118" t="s">
        <v>180</v>
      </c>
      <c r="J104" s="118" t="s">
        <v>181</v>
      </c>
      <c r="K104" s="119"/>
      <c r="L104" s="118"/>
      <c r="M104" s="81">
        <f>M105+M111+M114+M117+M108+M120</f>
        <v>602.37</v>
      </c>
      <c r="N104" s="81">
        <f>N105+N111+N114+N117+N108+N120</f>
        <v>553.43599999999992</v>
      </c>
      <c r="O104" s="120">
        <f t="shared" si="7"/>
        <v>91.876421468532627</v>
      </c>
    </row>
    <row r="105" spans="2:15" ht="15" x14ac:dyDescent="0.25">
      <c r="B105" s="49"/>
      <c r="C105" s="75"/>
      <c r="D105" s="64" t="s">
        <v>109</v>
      </c>
      <c r="E105" s="73">
        <v>913</v>
      </c>
      <c r="F105" s="118" t="s">
        <v>166</v>
      </c>
      <c r="G105" s="118" t="s">
        <v>158</v>
      </c>
      <c r="H105" s="118" t="s">
        <v>198</v>
      </c>
      <c r="I105" s="118" t="s">
        <v>180</v>
      </c>
      <c r="J105" s="118" t="s">
        <v>181</v>
      </c>
      <c r="K105" s="119">
        <v>43010</v>
      </c>
      <c r="L105" s="118"/>
      <c r="M105" s="81">
        <f>M107</f>
        <v>383.31</v>
      </c>
      <c r="N105" s="81">
        <f>N107</f>
        <v>336.42099999999999</v>
      </c>
      <c r="O105" s="122">
        <f t="shared" si="7"/>
        <v>87.767342359969732</v>
      </c>
    </row>
    <row r="106" spans="2:15" ht="30" x14ac:dyDescent="0.25">
      <c r="B106" s="49"/>
      <c r="C106" s="75"/>
      <c r="D106" s="78" t="s">
        <v>100</v>
      </c>
      <c r="E106" s="73">
        <v>913</v>
      </c>
      <c r="F106" s="118" t="s">
        <v>166</v>
      </c>
      <c r="G106" s="118" t="s">
        <v>158</v>
      </c>
      <c r="H106" s="118" t="s">
        <v>198</v>
      </c>
      <c r="I106" s="118" t="s">
        <v>180</v>
      </c>
      <c r="J106" s="118" t="s">
        <v>181</v>
      </c>
      <c r="K106" s="119">
        <v>43010</v>
      </c>
      <c r="L106" s="118">
        <v>200</v>
      </c>
      <c r="M106" s="81">
        <f>M107</f>
        <v>383.31</v>
      </c>
      <c r="N106" s="81">
        <f>N107</f>
        <v>336.42099999999999</v>
      </c>
      <c r="O106" s="120">
        <f t="shared" si="7"/>
        <v>87.767342359969732</v>
      </c>
    </row>
    <row r="107" spans="2:15" ht="30" x14ac:dyDescent="0.25">
      <c r="B107" s="49"/>
      <c r="C107" s="75"/>
      <c r="D107" s="78" t="s">
        <v>101</v>
      </c>
      <c r="E107" s="73">
        <v>913</v>
      </c>
      <c r="F107" s="118" t="s">
        <v>166</v>
      </c>
      <c r="G107" s="118" t="s">
        <v>158</v>
      </c>
      <c r="H107" s="118" t="s">
        <v>198</v>
      </c>
      <c r="I107" s="118" t="s">
        <v>180</v>
      </c>
      <c r="J107" s="118" t="s">
        <v>181</v>
      </c>
      <c r="K107" s="119">
        <v>43010</v>
      </c>
      <c r="L107" s="118">
        <v>240</v>
      </c>
      <c r="M107" s="81">
        <v>383.31</v>
      </c>
      <c r="N107" s="81">
        <v>336.42099999999999</v>
      </c>
      <c r="O107" s="122">
        <f t="shared" si="7"/>
        <v>87.767342359969732</v>
      </c>
    </row>
    <row r="108" spans="2:15" ht="15" x14ac:dyDescent="0.25">
      <c r="B108" s="49"/>
      <c r="C108" s="75"/>
      <c r="D108" s="203" t="s">
        <v>110</v>
      </c>
      <c r="E108" s="73">
        <v>913</v>
      </c>
      <c r="F108" s="118" t="s">
        <v>166</v>
      </c>
      <c r="G108" s="118" t="s">
        <v>158</v>
      </c>
      <c r="H108" s="118" t="s">
        <v>198</v>
      </c>
      <c r="I108" s="118" t="s">
        <v>180</v>
      </c>
      <c r="J108" s="118" t="s">
        <v>181</v>
      </c>
      <c r="K108" s="119">
        <v>43030</v>
      </c>
      <c r="L108" s="118"/>
      <c r="M108" s="81">
        <f>M109</f>
        <v>16.3</v>
      </c>
      <c r="N108" s="81">
        <f>N109</f>
        <v>16.254999999999999</v>
      </c>
      <c r="O108" s="122">
        <f t="shared" si="7"/>
        <v>99.723926380368084</v>
      </c>
    </row>
    <row r="109" spans="2:15" ht="30" x14ac:dyDescent="0.25">
      <c r="B109" s="49"/>
      <c r="C109" s="75"/>
      <c r="D109" s="78" t="s">
        <v>100</v>
      </c>
      <c r="E109" s="73">
        <v>913</v>
      </c>
      <c r="F109" s="118" t="s">
        <v>166</v>
      </c>
      <c r="G109" s="118" t="s">
        <v>158</v>
      </c>
      <c r="H109" s="118" t="s">
        <v>198</v>
      </c>
      <c r="I109" s="118" t="s">
        <v>180</v>
      </c>
      <c r="J109" s="118" t="s">
        <v>181</v>
      </c>
      <c r="K109" s="119">
        <v>43030</v>
      </c>
      <c r="L109" s="118">
        <v>200</v>
      </c>
      <c r="M109" s="81">
        <f>M110</f>
        <v>16.3</v>
      </c>
      <c r="N109" s="81">
        <f>N110</f>
        <v>16.254999999999999</v>
      </c>
      <c r="O109" s="122">
        <f t="shared" si="7"/>
        <v>99.723926380368084</v>
      </c>
    </row>
    <row r="110" spans="2:15" ht="30" x14ac:dyDescent="0.25">
      <c r="B110" s="49"/>
      <c r="C110" s="75"/>
      <c r="D110" s="78" t="s">
        <v>101</v>
      </c>
      <c r="E110" s="73">
        <v>913</v>
      </c>
      <c r="F110" s="118" t="s">
        <v>166</v>
      </c>
      <c r="G110" s="118" t="s">
        <v>158</v>
      </c>
      <c r="H110" s="118" t="s">
        <v>198</v>
      </c>
      <c r="I110" s="118" t="s">
        <v>180</v>
      </c>
      <c r="J110" s="118" t="s">
        <v>181</v>
      </c>
      <c r="K110" s="119">
        <v>43030</v>
      </c>
      <c r="L110" s="118">
        <v>240</v>
      </c>
      <c r="M110" s="81">
        <v>16.3</v>
      </c>
      <c r="N110" s="81">
        <v>16.254999999999999</v>
      </c>
      <c r="O110" s="122">
        <f t="shared" si="7"/>
        <v>99.723926380368084</v>
      </c>
    </row>
    <row r="111" spans="2:15" ht="15" x14ac:dyDescent="0.25">
      <c r="B111" s="49"/>
      <c r="C111" s="75"/>
      <c r="D111" s="64" t="s">
        <v>222</v>
      </c>
      <c r="E111" s="73">
        <v>913</v>
      </c>
      <c r="F111" s="118" t="s">
        <v>166</v>
      </c>
      <c r="G111" s="118" t="s">
        <v>158</v>
      </c>
      <c r="H111" s="118" t="s">
        <v>198</v>
      </c>
      <c r="I111" s="118" t="s">
        <v>180</v>
      </c>
      <c r="J111" s="118" t="s">
        <v>181</v>
      </c>
      <c r="K111" s="119" t="s">
        <v>223</v>
      </c>
      <c r="L111" s="118"/>
      <c r="M111" s="81">
        <f>M112</f>
        <v>12.76</v>
      </c>
      <c r="N111" s="81">
        <f>N112</f>
        <v>12.76</v>
      </c>
      <c r="O111" s="124">
        <f t="shared" si="7"/>
        <v>100</v>
      </c>
    </row>
    <row r="112" spans="2:15" ht="30" x14ac:dyDescent="0.25">
      <c r="B112" s="49"/>
      <c r="C112" s="75"/>
      <c r="D112" s="78" t="s">
        <v>100</v>
      </c>
      <c r="E112" s="73">
        <v>913</v>
      </c>
      <c r="F112" s="118" t="s">
        <v>166</v>
      </c>
      <c r="G112" s="118" t="s">
        <v>158</v>
      </c>
      <c r="H112" s="118" t="s">
        <v>198</v>
      </c>
      <c r="I112" s="118" t="s">
        <v>180</v>
      </c>
      <c r="J112" s="118" t="s">
        <v>181</v>
      </c>
      <c r="K112" s="119" t="s">
        <v>223</v>
      </c>
      <c r="L112" s="118">
        <v>200</v>
      </c>
      <c r="M112" s="81">
        <f>M113</f>
        <v>12.76</v>
      </c>
      <c r="N112" s="81">
        <f>N113</f>
        <v>12.76</v>
      </c>
      <c r="O112" s="120">
        <f t="shared" si="7"/>
        <v>100</v>
      </c>
    </row>
    <row r="113" spans="2:15" ht="30" x14ac:dyDescent="0.25">
      <c r="B113" s="49"/>
      <c r="C113" s="75"/>
      <c r="D113" s="78" t="s">
        <v>101</v>
      </c>
      <c r="E113" s="73">
        <v>913</v>
      </c>
      <c r="F113" s="118" t="s">
        <v>166</v>
      </c>
      <c r="G113" s="118" t="s">
        <v>158</v>
      </c>
      <c r="H113" s="118" t="s">
        <v>198</v>
      </c>
      <c r="I113" s="118" t="s">
        <v>180</v>
      </c>
      <c r="J113" s="118" t="s">
        <v>181</v>
      </c>
      <c r="K113" s="119" t="s">
        <v>223</v>
      </c>
      <c r="L113" s="118">
        <v>240</v>
      </c>
      <c r="M113" s="81">
        <v>12.76</v>
      </c>
      <c r="N113" s="137">
        <v>12.76</v>
      </c>
      <c r="O113" s="122">
        <f t="shared" si="7"/>
        <v>100</v>
      </c>
    </row>
    <row r="114" spans="2:15" ht="90" x14ac:dyDescent="0.25">
      <c r="B114" s="49"/>
      <c r="C114" s="75"/>
      <c r="D114" s="144" t="s">
        <v>224</v>
      </c>
      <c r="E114" s="73">
        <v>913</v>
      </c>
      <c r="F114" s="118" t="s">
        <v>166</v>
      </c>
      <c r="G114" s="118" t="s">
        <v>158</v>
      </c>
      <c r="H114" s="118" t="s">
        <v>198</v>
      </c>
      <c r="I114" s="118" t="s">
        <v>180</v>
      </c>
      <c r="J114" s="118" t="s">
        <v>181</v>
      </c>
      <c r="K114" s="119" t="s">
        <v>225</v>
      </c>
      <c r="L114" s="118"/>
      <c r="M114" s="81">
        <f>M116</f>
        <v>1</v>
      </c>
      <c r="N114" s="81">
        <f>N116</f>
        <v>0</v>
      </c>
      <c r="O114" s="120">
        <f t="shared" si="7"/>
        <v>0</v>
      </c>
    </row>
    <row r="115" spans="2:15" ht="30" x14ac:dyDescent="0.25">
      <c r="B115" s="49"/>
      <c r="C115" s="75"/>
      <c r="D115" s="78" t="s">
        <v>100</v>
      </c>
      <c r="E115" s="73">
        <v>913</v>
      </c>
      <c r="F115" s="118" t="s">
        <v>166</v>
      </c>
      <c r="G115" s="118" t="s">
        <v>158</v>
      </c>
      <c r="H115" s="118" t="s">
        <v>198</v>
      </c>
      <c r="I115" s="118" t="s">
        <v>180</v>
      </c>
      <c r="J115" s="118" t="s">
        <v>181</v>
      </c>
      <c r="K115" s="119" t="s">
        <v>225</v>
      </c>
      <c r="L115" s="118">
        <v>200</v>
      </c>
      <c r="M115" s="81">
        <f>M116</f>
        <v>1</v>
      </c>
      <c r="N115" s="81">
        <f>N116</f>
        <v>0</v>
      </c>
      <c r="O115" s="122">
        <f t="shared" si="7"/>
        <v>0</v>
      </c>
    </row>
    <row r="116" spans="2:15" ht="30" x14ac:dyDescent="0.25">
      <c r="B116" s="49"/>
      <c r="C116" s="75"/>
      <c r="D116" s="78" t="s">
        <v>101</v>
      </c>
      <c r="E116" s="73">
        <v>913</v>
      </c>
      <c r="F116" s="118" t="s">
        <v>166</v>
      </c>
      <c r="G116" s="118" t="s">
        <v>158</v>
      </c>
      <c r="H116" s="118" t="s">
        <v>198</v>
      </c>
      <c r="I116" s="118" t="s">
        <v>180</v>
      </c>
      <c r="J116" s="118" t="s">
        <v>181</v>
      </c>
      <c r="K116" s="119" t="s">
        <v>225</v>
      </c>
      <c r="L116" s="118">
        <v>240</v>
      </c>
      <c r="M116" s="81">
        <v>1</v>
      </c>
      <c r="N116" s="81">
        <v>0</v>
      </c>
      <c r="O116" s="124">
        <f t="shared" si="7"/>
        <v>0</v>
      </c>
    </row>
    <row r="117" spans="2:15" ht="44.25" customHeight="1" x14ac:dyDescent="0.25">
      <c r="B117" s="49"/>
      <c r="C117" s="75"/>
      <c r="D117" s="144" t="s">
        <v>226</v>
      </c>
      <c r="E117" s="73">
        <v>913</v>
      </c>
      <c r="F117" s="118" t="s">
        <v>166</v>
      </c>
      <c r="G117" s="118" t="s">
        <v>158</v>
      </c>
      <c r="H117" s="118" t="s">
        <v>198</v>
      </c>
      <c r="I117" s="118" t="s">
        <v>180</v>
      </c>
      <c r="J117" s="118" t="s">
        <v>181</v>
      </c>
      <c r="K117" s="119" t="s">
        <v>227</v>
      </c>
      <c r="L117" s="118"/>
      <c r="M117" s="81">
        <f>M119</f>
        <v>1</v>
      </c>
      <c r="N117" s="81">
        <f>N119</f>
        <v>0</v>
      </c>
      <c r="O117" s="122">
        <f t="shared" si="7"/>
        <v>0</v>
      </c>
    </row>
    <row r="118" spans="2:15" ht="30" x14ac:dyDescent="0.25">
      <c r="B118" s="49"/>
      <c r="C118" s="75"/>
      <c r="D118" s="78" t="s">
        <v>100</v>
      </c>
      <c r="E118" s="73">
        <v>913</v>
      </c>
      <c r="F118" s="118" t="s">
        <v>166</v>
      </c>
      <c r="G118" s="118" t="s">
        <v>158</v>
      </c>
      <c r="H118" s="118" t="s">
        <v>198</v>
      </c>
      <c r="I118" s="118" t="s">
        <v>180</v>
      </c>
      <c r="J118" s="118" t="s">
        <v>181</v>
      </c>
      <c r="K118" s="119" t="s">
        <v>227</v>
      </c>
      <c r="L118" s="118">
        <v>200</v>
      </c>
      <c r="M118" s="81">
        <f>M119</f>
        <v>1</v>
      </c>
      <c r="N118" s="81">
        <f>N119</f>
        <v>0</v>
      </c>
      <c r="O118" s="122">
        <f t="shared" si="7"/>
        <v>0</v>
      </c>
    </row>
    <row r="119" spans="2:15" ht="30" x14ac:dyDescent="0.25">
      <c r="B119" s="49"/>
      <c r="C119" s="75"/>
      <c r="D119" s="78" t="s">
        <v>101</v>
      </c>
      <c r="E119" s="73">
        <v>913</v>
      </c>
      <c r="F119" s="118" t="s">
        <v>166</v>
      </c>
      <c r="G119" s="118" t="s">
        <v>158</v>
      </c>
      <c r="H119" s="118" t="s">
        <v>198</v>
      </c>
      <c r="I119" s="118" t="s">
        <v>180</v>
      </c>
      <c r="J119" s="118" t="s">
        <v>181</v>
      </c>
      <c r="K119" s="119" t="s">
        <v>227</v>
      </c>
      <c r="L119" s="118">
        <v>240</v>
      </c>
      <c r="M119" s="81">
        <v>1</v>
      </c>
      <c r="N119" s="150">
        <v>0</v>
      </c>
      <c r="O119" s="145">
        <f t="shared" si="7"/>
        <v>0</v>
      </c>
    </row>
    <row r="120" spans="2:15" ht="30" x14ac:dyDescent="0.25">
      <c r="B120" s="75"/>
      <c r="C120" s="75"/>
      <c r="D120" s="195" t="s">
        <v>111</v>
      </c>
      <c r="E120" s="73">
        <v>913</v>
      </c>
      <c r="F120" s="118" t="s">
        <v>166</v>
      </c>
      <c r="G120" s="118" t="s">
        <v>158</v>
      </c>
      <c r="H120" s="118" t="s">
        <v>198</v>
      </c>
      <c r="I120" s="118" t="s">
        <v>180</v>
      </c>
      <c r="J120" s="118" t="s">
        <v>181</v>
      </c>
      <c r="K120" s="119">
        <v>78090</v>
      </c>
      <c r="L120" s="118"/>
      <c r="M120" s="151">
        <f>M121</f>
        <v>188</v>
      </c>
      <c r="N120" s="150">
        <f>N121</f>
        <v>188</v>
      </c>
      <c r="O120" s="145">
        <f t="shared" si="7"/>
        <v>100</v>
      </c>
    </row>
    <row r="121" spans="2:15" ht="30" x14ac:dyDescent="0.25">
      <c r="B121" s="75"/>
      <c r="C121" s="75"/>
      <c r="D121" s="78" t="s">
        <v>100</v>
      </c>
      <c r="E121" s="73">
        <v>913</v>
      </c>
      <c r="F121" s="118" t="s">
        <v>166</v>
      </c>
      <c r="G121" s="118" t="s">
        <v>158</v>
      </c>
      <c r="H121" s="118" t="s">
        <v>198</v>
      </c>
      <c r="I121" s="118" t="s">
        <v>180</v>
      </c>
      <c r="J121" s="118" t="s">
        <v>181</v>
      </c>
      <c r="K121" s="119">
        <v>78090</v>
      </c>
      <c r="L121" s="118">
        <v>240</v>
      </c>
      <c r="M121" s="151">
        <f>M122</f>
        <v>188</v>
      </c>
      <c r="N121" s="150">
        <f>N122</f>
        <v>188</v>
      </c>
      <c r="O121" s="145">
        <f t="shared" si="7"/>
        <v>100</v>
      </c>
    </row>
    <row r="122" spans="2:15" ht="30" x14ac:dyDescent="0.25">
      <c r="B122" s="75"/>
      <c r="C122" s="75"/>
      <c r="D122" s="78" t="s">
        <v>101</v>
      </c>
      <c r="E122" s="73">
        <v>913</v>
      </c>
      <c r="F122" s="118" t="s">
        <v>166</v>
      </c>
      <c r="G122" s="118" t="s">
        <v>158</v>
      </c>
      <c r="H122" s="118" t="s">
        <v>198</v>
      </c>
      <c r="I122" s="118" t="s">
        <v>180</v>
      </c>
      <c r="J122" s="118" t="s">
        <v>181</v>
      </c>
      <c r="K122" s="119">
        <v>78090</v>
      </c>
      <c r="L122" s="118">
        <v>240</v>
      </c>
      <c r="M122" s="151">
        <v>188</v>
      </c>
      <c r="N122" s="150">
        <v>188</v>
      </c>
      <c r="O122" s="145">
        <f t="shared" si="7"/>
        <v>100</v>
      </c>
    </row>
    <row r="123" spans="2:15" ht="15" x14ac:dyDescent="0.25">
      <c r="D123" s="64" t="s">
        <v>169</v>
      </c>
      <c r="E123" s="73">
        <v>913</v>
      </c>
      <c r="F123" s="118" t="s">
        <v>96</v>
      </c>
      <c r="G123" s="118"/>
      <c r="H123" s="118"/>
      <c r="I123" s="118"/>
      <c r="J123" s="118"/>
      <c r="K123" s="119"/>
      <c r="L123" s="118"/>
      <c r="M123" s="151">
        <f t="shared" ref="M123:N125" si="10">M124</f>
        <v>117.7</v>
      </c>
      <c r="N123" s="81">
        <f t="shared" si="10"/>
        <v>117.681</v>
      </c>
      <c r="O123" s="68">
        <f t="shared" si="7"/>
        <v>99.983857264231091</v>
      </c>
    </row>
    <row r="124" spans="2:15" ht="15" x14ac:dyDescent="0.25">
      <c r="D124" s="64" t="s">
        <v>170</v>
      </c>
      <c r="E124" s="73">
        <v>913</v>
      </c>
      <c r="F124" s="118">
        <v>10</v>
      </c>
      <c r="G124" s="118" t="s">
        <v>142</v>
      </c>
      <c r="H124" s="118" t="s">
        <v>116</v>
      </c>
      <c r="I124" s="118"/>
      <c r="J124" s="118"/>
      <c r="K124" s="119"/>
      <c r="L124" s="118"/>
      <c r="M124" s="151">
        <f t="shared" si="10"/>
        <v>117.7</v>
      </c>
      <c r="N124" s="81">
        <f t="shared" si="10"/>
        <v>117.681</v>
      </c>
      <c r="O124" s="68">
        <f t="shared" si="7"/>
        <v>99.983857264231091</v>
      </c>
    </row>
    <row r="125" spans="2:15" ht="45" x14ac:dyDescent="0.25">
      <c r="D125" s="64" t="s">
        <v>197</v>
      </c>
      <c r="E125" s="73">
        <v>913</v>
      </c>
      <c r="F125" s="118" t="s">
        <v>96</v>
      </c>
      <c r="G125" s="118" t="s">
        <v>142</v>
      </c>
      <c r="H125" s="118" t="s">
        <v>198</v>
      </c>
      <c r="I125" s="118" t="s">
        <v>199</v>
      </c>
      <c r="J125" s="118"/>
      <c r="K125" s="119"/>
      <c r="L125" s="118"/>
      <c r="M125" s="151">
        <f t="shared" si="10"/>
        <v>117.7</v>
      </c>
      <c r="N125" s="81">
        <f t="shared" si="10"/>
        <v>117.681</v>
      </c>
      <c r="O125" s="68">
        <f t="shared" si="7"/>
        <v>99.983857264231091</v>
      </c>
    </row>
    <row r="126" spans="2:15" ht="60" x14ac:dyDescent="0.25">
      <c r="D126" s="64" t="s">
        <v>200</v>
      </c>
      <c r="E126" s="73">
        <v>913</v>
      </c>
      <c r="F126" s="118" t="s">
        <v>96</v>
      </c>
      <c r="G126" s="118" t="s">
        <v>142</v>
      </c>
      <c r="H126" s="118" t="s">
        <v>198</v>
      </c>
      <c r="I126" s="118" t="s">
        <v>180</v>
      </c>
      <c r="J126" s="118" t="s">
        <v>181</v>
      </c>
      <c r="K126" s="119"/>
      <c r="L126" s="118"/>
      <c r="M126" s="151">
        <f>M127</f>
        <v>117.7</v>
      </c>
      <c r="N126" s="81">
        <f>N127</f>
        <v>117.681</v>
      </c>
      <c r="O126" s="68">
        <f t="shared" si="7"/>
        <v>99.983857264231091</v>
      </c>
    </row>
    <row r="127" spans="2:15" ht="30" x14ac:dyDescent="0.25">
      <c r="D127" s="64" t="s">
        <v>228</v>
      </c>
      <c r="E127" s="73">
        <v>913</v>
      </c>
      <c r="F127" s="118" t="s">
        <v>96</v>
      </c>
      <c r="G127" s="118" t="s">
        <v>142</v>
      </c>
      <c r="H127" s="118">
        <v>89</v>
      </c>
      <c r="I127" s="118">
        <v>1</v>
      </c>
      <c r="J127" s="118" t="s">
        <v>181</v>
      </c>
      <c r="K127" s="119" t="s">
        <v>229</v>
      </c>
      <c r="L127" s="118"/>
      <c r="M127" s="151">
        <f>M129</f>
        <v>117.7</v>
      </c>
      <c r="N127" s="81">
        <f>N129</f>
        <v>117.681</v>
      </c>
      <c r="O127" s="68">
        <f t="shared" si="7"/>
        <v>99.983857264231091</v>
      </c>
    </row>
    <row r="128" spans="2:15" ht="15" x14ac:dyDescent="0.25">
      <c r="D128" s="64" t="s">
        <v>112</v>
      </c>
      <c r="E128" s="73">
        <v>913</v>
      </c>
      <c r="F128" s="118" t="s">
        <v>96</v>
      </c>
      <c r="G128" s="118" t="s">
        <v>142</v>
      </c>
      <c r="H128" s="118">
        <v>89</v>
      </c>
      <c r="I128" s="118">
        <v>1</v>
      </c>
      <c r="J128" s="118" t="s">
        <v>181</v>
      </c>
      <c r="K128" s="119" t="s">
        <v>229</v>
      </c>
      <c r="L128" s="118">
        <v>300</v>
      </c>
      <c r="M128" s="151">
        <f>M129</f>
        <v>117.7</v>
      </c>
      <c r="N128" s="81">
        <f>N129</f>
        <v>117.681</v>
      </c>
      <c r="O128" s="68">
        <f t="shared" si="7"/>
        <v>99.983857264231091</v>
      </c>
    </row>
    <row r="129" spans="4:15" ht="15" x14ac:dyDescent="0.25">
      <c r="D129" s="64" t="s">
        <v>113</v>
      </c>
      <c r="E129" s="73">
        <v>913</v>
      </c>
      <c r="F129" s="118" t="s">
        <v>96</v>
      </c>
      <c r="G129" s="118" t="s">
        <v>142</v>
      </c>
      <c r="H129" s="118">
        <v>89</v>
      </c>
      <c r="I129" s="118">
        <v>1</v>
      </c>
      <c r="J129" s="118" t="s">
        <v>181</v>
      </c>
      <c r="K129" s="119" t="s">
        <v>229</v>
      </c>
      <c r="L129" s="118">
        <v>310</v>
      </c>
      <c r="M129" s="151">
        <v>117.7</v>
      </c>
      <c r="N129" s="152">
        <v>117.681</v>
      </c>
      <c r="O129" s="68">
        <f t="shared" si="7"/>
        <v>99.983857264231091</v>
      </c>
    </row>
    <row r="130" spans="4:15" ht="15" x14ac:dyDescent="0.25">
      <c r="D130" s="64" t="s">
        <v>114</v>
      </c>
      <c r="E130" s="73">
        <v>913</v>
      </c>
      <c r="F130" s="118" t="s">
        <v>155</v>
      </c>
      <c r="G130" s="118"/>
      <c r="H130" s="118"/>
      <c r="I130" s="118"/>
      <c r="J130" s="118"/>
      <c r="K130" s="119"/>
      <c r="L130" s="118"/>
      <c r="M130" s="151">
        <f t="shared" ref="M130:N132" si="11">M131</f>
        <v>2.9279999999999999</v>
      </c>
      <c r="N130" s="81">
        <f t="shared" si="11"/>
        <v>2.9279999999999999</v>
      </c>
      <c r="O130" s="68">
        <f t="shared" si="7"/>
        <v>100</v>
      </c>
    </row>
    <row r="131" spans="4:15" ht="30" x14ac:dyDescent="0.25">
      <c r="D131" s="64" t="s">
        <v>230</v>
      </c>
      <c r="E131" s="73">
        <v>913</v>
      </c>
      <c r="F131" s="118" t="s">
        <v>155</v>
      </c>
      <c r="G131" s="118" t="s">
        <v>142</v>
      </c>
      <c r="H131" s="118"/>
      <c r="I131" s="118"/>
      <c r="J131" s="118"/>
      <c r="K131" s="119"/>
      <c r="L131" s="118"/>
      <c r="M131" s="151">
        <f t="shared" si="11"/>
        <v>2.9279999999999999</v>
      </c>
      <c r="N131" s="81">
        <f t="shared" si="11"/>
        <v>2.9279999999999999</v>
      </c>
      <c r="O131" s="68">
        <f t="shared" si="7"/>
        <v>100</v>
      </c>
    </row>
    <row r="132" spans="4:15" ht="45" x14ac:dyDescent="0.25">
      <c r="D132" s="64" t="s">
        <v>197</v>
      </c>
      <c r="E132" s="73">
        <v>913</v>
      </c>
      <c r="F132" s="118" t="s">
        <v>155</v>
      </c>
      <c r="G132" s="118" t="s">
        <v>142</v>
      </c>
      <c r="H132" s="118">
        <v>89</v>
      </c>
      <c r="I132" s="118">
        <v>0</v>
      </c>
      <c r="J132" s="118"/>
      <c r="K132" s="119"/>
      <c r="L132" s="118"/>
      <c r="M132" s="151">
        <f t="shared" si="11"/>
        <v>2.9279999999999999</v>
      </c>
      <c r="N132" s="81">
        <f t="shared" si="11"/>
        <v>2.9279999999999999</v>
      </c>
      <c r="O132" s="122">
        <f t="shared" si="7"/>
        <v>100</v>
      </c>
    </row>
    <row r="133" spans="4:15" ht="60" x14ac:dyDescent="0.25">
      <c r="D133" s="64" t="s">
        <v>200</v>
      </c>
      <c r="E133" s="73">
        <v>913</v>
      </c>
      <c r="F133" s="118" t="s">
        <v>155</v>
      </c>
      <c r="G133" s="118" t="s">
        <v>142</v>
      </c>
      <c r="H133" s="118">
        <v>89</v>
      </c>
      <c r="I133" s="118">
        <v>1</v>
      </c>
      <c r="J133" s="153" t="s">
        <v>181</v>
      </c>
      <c r="K133" s="119"/>
      <c r="L133" s="118"/>
      <c r="M133" s="151">
        <f>M134</f>
        <v>2.9279999999999999</v>
      </c>
      <c r="N133" s="151">
        <f>N134</f>
        <v>2.9279999999999999</v>
      </c>
      <c r="O133" s="122">
        <f t="shared" si="7"/>
        <v>100</v>
      </c>
    </row>
    <row r="134" spans="4:15" ht="15" x14ac:dyDescent="0.25">
      <c r="D134" s="64" t="s">
        <v>231</v>
      </c>
      <c r="E134" s="73">
        <v>913</v>
      </c>
      <c r="F134" s="118" t="s">
        <v>155</v>
      </c>
      <c r="G134" s="118" t="s">
        <v>142</v>
      </c>
      <c r="H134" s="118">
        <v>89</v>
      </c>
      <c r="I134" s="118">
        <v>1</v>
      </c>
      <c r="J134" s="153" t="s">
        <v>181</v>
      </c>
      <c r="K134" s="119">
        <v>41240</v>
      </c>
      <c r="L134" s="118"/>
      <c r="M134" s="151">
        <f>M136</f>
        <v>2.9279999999999999</v>
      </c>
      <c r="N134" s="81">
        <f>N136</f>
        <v>2.9279999999999999</v>
      </c>
      <c r="O134" s="122">
        <f t="shared" si="7"/>
        <v>100</v>
      </c>
    </row>
    <row r="135" spans="4:15" ht="15" x14ac:dyDescent="0.25">
      <c r="D135" s="69" t="s">
        <v>171</v>
      </c>
      <c r="E135" s="73">
        <v>913</v>
      </c>
      <c r="F135" s="118" t="s">
        <v>155</v>
      </c>
      <c r="G135" s="118" t="s">
        <v>142</v>
      </c>
      <c r="H135" s="118">
        <v>89</v>
      </c>
      <c r="I135" s="118">
        <v>1</v>
      </c>
      <c r="J135" s="153" t="s">
        <v>181</v>
      </c>
      <c r="K135" s="119">
        <v>41240</v>
      </c>
      <c r="L135" s="154">
        <v>700</v>
      </c>
      <c r="M135" s="155">
        <f>M136</f>
        <v>2.9279999999999999</v>
      </c>
      <c r="N135" s="156">
        <f>N136</f>
        <v>2.9279999999999999</v>
      </c>
      <c r="O135" s="122">
        <f t="shared" si="7"/>
        <v>100</v>
      </c>
    </row>
    <row r="136" spans="4:15" ht="30.75" thickBot="1" x14ac:dyDescent="0.3">
      <c r="D136" s="157" t="s">
        <v>172</v>
      </c>
      <c r="E136" s="158">
        <v>913</v>
      </c>
      <c r="F136" s="154" t="s">
        <v>155</v>
      </c>
      <c r="G136" s="154" t="s">
        <v>142</v>
      </c>
      <c r="H136" s="159">
        <v>89</v>
      </c>
      <c r="I136" s="159">
        <v>1</v>
      </c>
      <c r="J136" s="160" t="s">
        <v>181</v>
      </c>
      <c r="K136" s="161">
        <v>41240</v>
      </c>
      <c r="L136" s="154" t="s">
        <v>232</v>
      </c>
      <c r="M136" s="162">
        <v>2.9279999999999999</v>
      </c>
      <c r="N136" s="145">
        <v>2.9279999999999999</v>
      </c>
      <c r="O136" s="120">
        <f t="shared" si="7"/>
        <v>100</v>
      </c>
    </row>
    <row r="137" spans="4:15" x14ac:dyDescent="0.2">
      <c r="F137" s="163"/>
      <c r="G137" s="163"/>
      <c r="J137" s="163"/>
      <c r="K137" s="163"/>
      <c r="L137" s="163"/>
      <c r="M137" s="164"/>
      <c r="N137" s="165"/>
      <c r="O137" s="165"/>
    </row>
  </sheetData>
  <mergeCells count="18">
    <mergeCell ref="K6:O6"/>
    <mergeCell ref="D1:M1"/>
    <mergeCell ref="K2:O2"/>
    <mergeCell ref="E3:O3"/>
    <mergeCell ref="K5:O5"/>
    <mergeCell ref="J4:O4"/>
    <mergeCell ref="M11:M12"/>
    <mergeCell ref="N11:N12"/>
    <mergeCell ref="O11:O12"/>
    <mergeCell ref="D7:O7"/>
    <mergeCell ref="D9:O9"/>
    <mergeCell ref="L10:M10"/>
    <mergeCell ref="D11:D12"/>
    <mergeCell ref="E11:E12"/>
    <mergeCell ref="F11:F12"/>
    <mergeCell ref="G11:G12"/>
    <mergeCell ref="H11:K12"/>
    <mergeCell ref="L11:L12"/>
  </mergeCells>
  <conditionalFormatting sqref="N95">
    <cfRule type="expression" dxfId="15" priority="13" stopIfTrue="1">
      <formula>$H95=""</formula>
    </cfRule>
    <cfRule type="expression" dxfId="14" priority="14" stopIfTrue="1">
      <formula>AND($I95="",$H95&lt;&gt;"")</formula>
    </cfRule>
  </conditionalFormatting>
  <conditionalFormatting sqref="N58:N61 I36:I37 L32:L34">
    <cfRule type="expression" dxfId="13" priority="15" stopIfTrue="1">
      <formula>$I32=""</formula>
    </cfRule>
    <cfRule type="expression" dxfId="12" priority="16" stopIfTrue="1">
      <formula>AND($K32="",$I32&lt;&gt;"")</formula>
    </cfRule>
  </conditionalFormatting>
  <conditionalFormatting sqref="F14:L14">
    <cfRule type="expression" dxfId="11" priority="11" stopIfTrue="1">
      <formula>$G14=""</formula>
    </cfRule>
    <cfRule type="expression" dxfId="10" priority="12" stopIfTrue="1">
      <formula>$H14&lt;&gt;""</formula>
    </cfRule>
  </conditionalFormatting>
  <conditionalFormatting sqref="G32:G34 F35:G37 K35:N37 D52:D59">
    <cfRule type="expression" dxfId="9" priority="9" stopIfTrue="1">
      <formula>$H32=""</formula>
    </cfRule>
    <cfRule type="expression" dxfId="8" priority="10" stopIfTrue="1">
      <formula>AND($J32="",$H32&lt;&gt;"")</formula>
    </cfRule>
  </conditionalFormatting>
  <conditionalFormatting sqref="N58:N61">
    <cfRule type="expression" dxfId="7" priority="7" stopIfTrue="1">
      <formula>$F58=""</formula>
    </cfRule>
    <cfRule type="expression" dxfId="6" priority="8" stopIfTrue="1">
      <formula>AND($G58="",$F58&lt;&gt;"")</formula>
    </cfRule>
  </conditionalFormatting>
  <conditionalFormatting sqref="F14:L14">
    <cfRule type="expression" dxfId="5" priority="5" stopIfTrue="1">
      <formula>$F14=""</formula>
    </cfRule>
    <cfRule type="expression" dxfId="4" priority="6" stopIfTrue="1">
      <formula>$G14&lt;&gt;""</formula>
    </cfRule>
  </conditionalFormatting>
  <conditionalFormatting sqref="K38:L38">
    <cfRule type="expression" dxfId="3" priority="3" stopIfTrue="1">
      <formula>$H38=""</formula>
    </cfRule>
    <cfRule type="expression" dxfId="2" priority="4" stopIfTrue="1">
      <formula>AND($J38="",$H38&lt;&gt;"")</formula>
    </cfRule>
  </conditionalFormatting>
  <pageMargins left="0.51181102362204722" right="0" top="0" bottom="0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3"/>
  <sheetViews>
    <sheetView tabSelected="1" workbookViewId="0">
      <selection activeCell="C13" sqref="C13:C14"/>
    </sheetView>
  </sheetViews>
  <sheetFormatPr defaultRowHeight="12.75" x14ac:dyDescent="0.2"/>
  <cols>
    <col min="1" max="1" width="0.42578125" style="166" customWidth="1"/>
    <col min="2" max="2" width="28.42578125" style="166" customWidth="1"/>
    <col min="3" max="3" width="52.7109375" style="166" customWidth="1"/>
    <col min="4" max="6" width="10.5703125" style="166" customWidth="1"/>
    <col min="7" max="256" width="9.140625" style="166"/>
    <col min="257" max="257" width="0.42578125" style="166" customWidth="1"/>
    <col min="258" max="258" width="28.42578125" style="166" customWidth="1"/>
    <col min="259" max="259" width="55.42578125" style="166" customWidth="1"/>
    <col min="260" max="260" width="11" style="166" customWidth="1"/>
    <col min="261" max="261" width="9.140625" style="166"/>
    <col min="262" max="262" width="10.5703125" style="166" customWidth="1"/>
    <col min="263" max="512" width="9.140625" style="166"/>
    <col min="513" max="513" width="0.42578125" style="166" customWidth="1"/>
    <col min="514" max="514" width="28.42578125" style="166" customWidth="1"/>
    <col min="515" max="515" width="55.42578125" style="166" customWidth="1"/>
    <col min="516" max="516" width="11" style="166" customWidth="1"/>
    <col min="517" max="517" width="9.140625" style="166"/>
    <col min="518" max="518" width="10.5703125" style="166" customWidth="1"/>
    <col min="519" max="768" width="9.140625" style="166"/>
    <col min="769" max="769" width="0.42578125" style="166" customWidth="1"/>
    <col min="770" max="770" width="28.42578125" style="166" customWidth="1"/>
    <col min="771" max="771" width="55.42578125" style="166" customWidth="1"/>
    <col min="772" max="772" width="11" style="166" customWidth="1"/>
    <col min="773" max="773" width="9.140625" style="166"/>
    <col min="774" max="774" width="10.5703125" style="166" customWidth="1"/>
    <col min="775" max="1024" width="9.140625" style="166"/>
    <col min="1025" max="1025" width="0.42578125" style="166" customWidth="1"/>
    <col min="1026" max="1026" width="28.42578125" style="166" customWidth="1"/>
    <col min="1027" max="1027" width="55.42578125" style="166" customWidth="1"/>
    <col min="1028" max="1028" width="11" style="166" customWidth="1"/>
    <col min="1029" max="1029" width="9.140625" style="166"/>
    <col min="1030" max="1030" width="10.5703125" style="166" customWidth="1"/>
    <col min="1031" max="1280" width="9.140625" style="166"/>
    <col min="1281" max="1281" width="0.42578125" style="166" customWidth="1"/>
    <col min="1282" max="1282" width="28.42578125" style="166" customWidth="1"/>
    <col min="1283" max="1283" width="55.42578125" style="166" customWidth="1"/>
    <col min="1284" max="1284" width="11" style="166" customWidth="1"/>
    <col min="1285" max="1285" width="9.140625" style="166"/>
    <col min="1286" max="1286" width="10.5703125" style="166" customWidth="1"/>
    <col min="1287" max="1536" width="9.140625" style="166"/>
    <col min="1537" max="1537" width="0.42578125" style="166" customWidth="1"/>
    <col min="1538" max="1538" width="28.42578125" style="166" customWidth="1"/>
    <col min="1539" max="1539" width="55.42578125" style="166" customWidth="1"/>
    <col min="1540" max="1540" width="11" style="166" customWidth="1"/>
    <col min="1541" max="1541" width="9.140625" style="166"/>
    <col min="1542" max="1542" width="10.5703125" style="166" customWidth="1"/>
    <col min="1543" max="1792" width="9.140625" style="166"/>
    <col min="1793" max="1793" width="0.42578125" style="166" customWidth="1"/>
    <col min="1794" max="1794" width="28.42578125" style="166" customWidth="1"/>
    <col min="1795" max="1795" width="55.42578125" style="166" customWidth="1"/>
    <col min="1796" max="1796" width="11" style="166" customWidth="1"/>
    <col min="1797" max="1797" width="9.140625" style="166"/>
    <col min="1798" max="1798" width="10.5703125" style="166" customWidth="1"/>
    <col min="1799" max="2048" width="9.140625" style="166"/>
    <col min="2049" max="2049" width="0.42578125" style="166" customWidth="1"/>
    <col min="2050" max="2050" width="28.42578125" style="166" customWidth="1"/>
    <col min="2051" max="2051" width="55.42578125" style="166" customWidth="1"/>
    <col min="2052" max="2052" width="11" style="166" customWidth="1"/>
    <col min="2053" max="2053" width="9.140625" style="166"/>
    <col min="2054" max="2054" width="10.5703125" style="166" customWidth="1"/>
    <col min="2055" max="2304" width="9.140625" style="166"/>
    <col min="2305" max="2305" width="0.42578125" style="166" customWidth="1"/>
    <col min="2306" max="2306" width="28.42578125" style="166" customWidth="1"/>
    <col min="2307" max="2307" width="55.42578125" style="166" customWidth="1"/>
    <col min="2308" max="2308" width="11" style="166" customWidth="1"/>
    <col min="2309" max="2309" width="9.140625" style="166"/>
    <col min="2310" max="2310" width="10.5703125" style="166" customWidth="1"/>
    <col min="2311" max="2560" width="9.140625" style="166"/>
    <col min="2561" max="2561" width="0.42578125" style="166" customWidth="1"/>
    <col min="2562" max="2562" width="28.42578125" style="166" customWidth="1"/>
    <col min="2563" max="2563" width="55.42578125" style="166" customWidth="1"/>
    <col min="2564" max="2564" width="11" style="166" customWidth="1"/>
    <col min="2565" max="2565" width="9.140625" style="166"/>
    <col min="2566" max="2566" width="10.5703125" style="166" customWidth="1"/>
    <col min="2567" max="2816" width="9.140625" style="166"/>
    <col min="2817" max="2817" width="0.42578125" style="166" customWidth="1"/>
    <col min="2818" max="2818" width="28.42578125" style="166" customWidth="1"/>
    <col min="2819" max="2819" width="55.42578125" style="166" customWidth="1"/>
    <col min="2820" max="2820" width="11" style="166" customWidth="1"/>
    <col min="2821" max="2821" width="9.140625" style="166"/>
    <col min="2822" max="2822" width="10.5703125" style="166" customWidth="1"/>
    <col min="2823" max="3072" width="9.140625" style="166"/>
    <col min="3073" max="3073" width="0.42578125" style="166" customWidth="1"/>
    <col min="3074" max="3074" width="28.42578125" style="166" customWidth="1"/>
    <col min="3075" max="3075" width="55.42578125" style="166" customWidth="1"/>
    <col min="3076" max="3076" width="11" style="166" customWidth="1"/>
    <col min="3077" max="3077" width="9.140625" style="166"/>
    <col min="3078" max="3078" width="10.5703125" style="166" customWidth="1"/>
    <col min="3079" max="3328" width="9.140625" style="166"/>
    <col min="3329" max="3329" width="0.42578125" style="166" customWidth="1"/>
    <col min="3330" max="3330" width="28.42578125" style="166" customWidth="1"/>
    <col min="3331" max="3331" width="55.42578125" style="166" customWidth="1"/>
    <col min="3332" max="3332" width="11" style="166" customWidth="1"/>
    <col min="3333" max="3333" width="9.140625" style="166"/>
    <col min="3334" max="3334" width="10.5703125" style="166" customWidth="1"/>
    <col min="3335" max="3584" width="9.140625" style="166"/>
    <col min="3585" max="3585" width="0.42578125" style="166" customWidth="1"/>
    <col min="3586" max="3586" width="28.42578125" style="166" customWidth="1"/>
    <col min="3587" max="3587" width="55.42578125" style="166" customWidth="1"/>
    <col min="3588" max="3588" width="11" style="166" customWidth="1"/>
    <col min="3589" max="3589" width="9.140625" style="166"/>
    <col min="3590" max="3590" width="10.5703125" style="166" customWidth="1"/>
    <col min="3591" max="3840" width="9.140625" style="166"/>
    <col min="3841" max="3841" width="0.42578125" style="166" customWidth="1"/>
    <col min="3842" max="3842" width="28.42578125" style="166" customWidth="1"/>
    <col min="3843" max="3843" width="55.42578125" style="166" customWidth="1"/>
    <col min="3844" max="3844" width="11" style="166" customWidth="1"/>
    <col min="3845" max="3845" width="9.140625" style="166"/>
    <col min="3846" max="3846" width="10.5703125" style="166" customWidth="1"/>
    <col min="3847" max="4096" width="9.140625" style="166"/>
    <col min="4097" max="4097" width="0.42578125" style="166" customWidth="1"/>
    <col min="4098" max="4098" width="28.42578125" style="166" customWidth="1"/>
    <col min="4099" max="4099" width="55.42578125" style="166" customWidth="1"/>
    <col min="4100" max="4100" width="11" style="166" customWidth="1"/>
    <col min="4101" max="4101" width="9.140625" style="166"/>
    <col min="4102" max="4102" width="10.5703125" style="166" customWidth="1"/>
    <col min="4103" max="4352" width="9.140625" style="166"/>
    <col min="4353" max="4353" width="0.42578125" style="166" customWidth="1"/>
    <col min="4354" max="4354" width="28.42578125" style="166" customWidth="1"/>
    <col min="4355" max="4355" width="55.42578125" style="166" customWidth="1"/>
    <col min="4356" max="4356" width="11" style="166" customWidth="1"/>
    <col min="4357" max="4357" width="9.140625" style="166"/>
    <col min="4358" max="4358" width="10.5703125" style="166" customWidth="1"/>
    <col min="4359" max="4608" width="9.140625" style="166"/>
    <col min="4609" max="4609" width="0.42578125" style="166" customWidth="1"/>
    <col min="4610" max="4610" width="28.42578125" style="166" customWidth="1"/>
    <col min="4611" max="4611" width="55.42578125" style="166" customWidth="1"/>
    <col min="4612" max="4612" width="11" style="166" customWidth="1"/>
    <col min="4613" max="4613" width="9.140625" style="166"/>
    <col min="4614" max="4614" width="10.5703125" style="166" customWidth="1"/>
    <col min="4615" max="4864" width="9.140625" style="166"/>
    <col min="4865" max="4865" width="0.42578125" style="166" customWidth="1"/>
    <col min="4866" max="4866" width="28.42578125" style="166" customWidth="1"/>
    <col min="4867" max="4867" width="55.42578125" style="166" customWidth="1"/>
    <col min="4868" max="4868" width="11" style="166" customWidth="1"/>
    <col min="4869" max="4869" width="9.140625" style="166"/>
    <col min="4870" max="4870" width="10.5703125" style="166" customWidth="1"/>
    <col min="4871" max="5120" width="9.140625" style="166"/>
    <col min="5121" max="5121" width="0.42578125" style="166" customWidth="1"/>
    <col min="5122" max="5122" width="28.42578125" style="166" customWidth="1"/>
    <col min="5123" max="5123" width="55.42578125" style="166" customWidth="1"/>
    <col min="5124" max="5124" width="11" style="166" customWidth="1"/>
    <col min="5125" max="5125" width="9.140625" style="166"/>
    <col min="5126" max="5126" width="10.5703125" style="166" customWidth="1"/>
    <col min="5127" max="5376" width="9.140625" style="166"/>
    <col min="5377" max="5377" width="0.42578125" style="166" customWidth="1"/>
    <col min="5378" max="5378" width="28.42578125" style="166" customWidth="1"/>
    <col min="5379" max="5379" width="55.42578125" style="166" customWidth="1"/>
    <col min="5380" max="5380" width="11" style="166" customWidth="1"/>
    <col min="5381" max="5381" width="9.140625" style="166"/>
    <col min="5382" max="5382" width="10.5703125" style="166" customWidth="1"/>
    <col min="5383" max="5632" width="9.140625" style="166"/>
    <col min="5633" max="5633" width="0.42578125" style="166" customWidth="1"/>
    <col min="5634" max="5634" width="28.42578125" style="166" customWidth="1"/>
    <col min="5635" max="5635" width="55.42578125" style="166" customWidth="1"/>
    <col min="5636" max="5636" width="11" style="166" customWidth="1"/>
    <col min="5637" max="5637" width="9.140625" style="166"/>
    <col min="5638" max="5638" width="10.5703125" style="166" customWidth="1"/>
    <col min="5639" max="5888" width="9.140625" style="166"/>
    <col min="5889" max="5889" width="0.42578125" style="166" customWidth="1"/>
    <col min="5890" max="5890" width="28.42578125" style="166" customWidth="1"/>
    <col min="5891" max="5891" width="55.42578125" style="166" customWidth="1"/>
    <col min="5892" max="5892" width="11" style="166" customWidth="1"/>
    <col min="5893" max="5893" width="9.140625" style="166"/>
    <col min="5894" max="5894" width="10.5703125" style="166" customWidth="1"/>
    <col min="5895" max="6144" width="9.140625" style="166"/>
    <col min="6145" max="6145" width="0.42578125" style="166" customWidth="1"/>
    <col min="6146" max="6146" width="28.42578125" style="166" customWidth="1"/>
    <col min="6147" max="6147" width="55.42578125" style="166" customWidth="1"/>
    <col min="6148" max="6148" width="11" style="166" customWidth="1"/>
    <col min="6149" max="6149" width="9.140625" style="166"/>
    <col min="6150" max="6150" width="10.5703125" style="166" customWidth="1"/>
    <col min="6151" max="6400" width="9.140625" style="166"/>
    <col min="6401" max="6401" width="0.42578125" style="166" customWidth="1"/>
    <col min="6402" max="6402" width="28.42578125" style="166" customWidth="1"/>
    <col min="6403" max="6403" width="55.42578125" style="166" customWidth="1"/>
    <col min="6404" max="6404" width="11" style="166" customWidth="1"/>
    <col min="6405" max="6405" width="9.140625" style="166"/>
    <col min="6406" max="6406" width="10.5703125" style="166" customWidth="1"/>
    <col min="6407" max="6656" width="9.140625" style="166"/>
    <col min="6657" max="6657" width="0.42578125" style="166" customWidth="1"/>
    <col min="6658" max="6658" width="28.42578125" style="166" customWidth="1"/>
    <col min="6659" max="6659" width="55.42578125" style="166" customWidth="1"/>
    <col min="6660" max="6660" width="11" style="166" customWidth="1"/>
    <col min="6661" max="6661" width="9.140625" style="166"/>
    <col min="6662" max="6662" width="10.5703125" style="166" customWidth="1"/>
    <col min="6663" max="6912" width="9.140625" style="166"/>
    <col min="6913" max="6913" width="0.42578125" style="166" customWidth="1"/>
    <col min="6914" max="6914" width="28.42578125" style="166" customWidth="1"/>
    <col min="6915" max="6915" width="55.42578125" style="166" customWidth="1"/>
    <col min="6916" max="6916" width="11" style="166" customWidth="1"/>
    <col min="6917" max="6917" width="9.140625" style="166"/>
    <col min="6918" max="6918" width="10.5703125" style="166" customWidth="1"/>
    <col min="6919" max="7168" width="9.140625" style="166"/>
    <col min="7169" max="7169" width="0.42578125" style="166" customWidth="1"/>
    <col min="7170" max="7170" width="28.42578125" style="166" customWidth="1"/>
    <col min="7171" max="7171" width="55.42578125" style="166" customWidth="1"/>
    <col min="7172" max="7172" width="11" style="166" customWidth="1"/>
    <col min="7173" max="7173" width="9.140625" style="166"/>
    <col min="7174" max="7174" width="10.5703125" style="166" customWidth="1"/>
    <col min="7175" max="7424" width="9.140625" style="166"/>
    <col min="7425" max="7425" width="0.42578125" style="166" customWidth="1"/>
    <col min="7426" max="7426" width="28.42578125" style="166" customWidth="1"/>
    <col min="7427" max="7427" width="55.42578125" style="166" customWidth="1"/>
    <col min="7428" max="7428" width="11" style="166" customWidth="1"/>
    <col min="7429" max="7429" width="9.140625" style="166"/>
    <col min="7430" max="7430" width="10.5703125" style="166" customWidth="1"/>
    <col min="7431" max="7680" width="9.140625" style="166"/>
    <col min="7681" max="7681" width="0.42578125" style="166" customWidth="1"/>
    <col min="7682" max="7682" width="28.42578125" style="166" customWidth="1"/>
    <col min="7683" max="7683" width="55.42578125" style="166" customWidth="1"/>
    <col min="7684" max="7684" width="11" style="166" customWidth="1"/>
    <col min="7685" max="7685" width="9.140625" style="166"/>
    <col min="7686" max="7686" width="10.5703125" style="166" customWidth="1"/>
    <col min="7687" max="7936" width="9.140625" style="166"/>
    <col min="7937" max="7937" width="0.42578125" style="166" customWidth="1"/>
    <col min="7938" max="7938" width="28.42578125" style="166" customWidth="1"/>
    <col min="7939" max="7939" width="55.42578125" style="166" customWidth="1"/>
    <col min="7940" max="7940" width="11" style="166" customWidth="1"/>
    <col min="7941" max="7941" width="9.140625" style="166"/>
    <col min="7942" max="7942" width="10.5703125" style="166" customWidth="1"/>
    <col min="7943" max="8192" width="9.140625" style="166"/>
    <col min="8193" max="8193" width="0.42578125" style="166" customWidth="1"/>
    <col min="8194" max="8194" width="28.42578125" style="166" customWidth="1"/>
    <col min="8195" max="8195" width="55.42578125" style="166" customWidth="1"/>
    <col min="8196" max="8196" width="11" style="166" customWidth="1"/>
    <col min="8197" max="8197" width="9.140625" style="166"/>
    <col min="8198" max="8198" width="10.5703125" style="166" customWidth="1"/>
    <col min="8199" max="8448" width="9.140625" style="166"/>
    <col min="8449" max="8449" width="0.42578125" style="166" customWidth="1"/>
    <col min="8450" max="8450" width="28.42578125" style="166" customWidth="1"/>
    <col min="8451" max="8451" width="55.42578125" style="166" customWidth="1"/>
    <col min="8452" max="8452" width="11" style="166" customWidth="1"/>
    <col min="8453" max="8453" width="9.140625" style="166"/>
    <col min="8454" max="8454" width="10.5703125" style="166" customWidth="1"/>
    <col min="8455" max="8704" width="9.140625" style="166"/>
    <col min="8705" max="8705" width="0.42578125" style="166" customWidth="1"/>
    <col min="8706" max="8706" width="28.42578125" style="166" customWidth="1"/>
    <col min="8707" max="8707" width="55.42578125" style="166" customWidth="1"/>
    <col min="8708" max="8708" width="11" style="166" customWidth="1"/>
    <col min="8709" max="8709" width="9.140625" style="166"/>
    <col min="8710" max="8710" width="10.5703125" style="166" customWidth="1"/>
    <col min="8711" max="8960" width="9.140625" style="166"/>
    <col min="8961" max="8961" width="0.42578125" style="166" customWidth="1"/>
    <col min="8962" max="8962" width="28.42578125" style="166" customWidth="1"/>
    <col min="8963" max="8963" width="55.42578125" style="166" customWidth="1"/>
    <col min="8964" max="8964" width="11" style="166" customWidth="1"/>
    <col min="8965" max="8965" width="9.140625" style="166"/>
    <col min="8966" max="8966" width="10.5703125" style="166" customWidth="1"/>
    <col min="8967" max="9216" width="9.140625" style="166"/>
    <col min="9217" max="9217" width="0.42578125" style="166" customWidth="1"/>
    <col min="9218" max="9218" width="28.42578125" style="166" customWidth="1"/>
    <col min="9219" max="9219" width="55.42578125" style="166" customWidth="1"/>
    <col min="9220" max="9220" width="11" style="166" customWidth="1"/>
    <col min="9221" max="9221" width="9.140625" style="166"/>
    <col min="9222" max="9222" width="10.5703125" style="166" customWidth="1"/>
    <col min="9223" max="9472" width="9.140625" style="166"/>
    <col min="9473" max="9473" width="0.42578125" style="166" customWidth="1"/>
    <col min="9474" max="9474" width="28.42578125" style="166" customWidth="1"/>
    <col min="9475" max="9475" width="55.42578125" style="166" customWidth="1"/>
    <col min="9476" max="9476" width="11" style="166" customWidth="1"/>
    <col min="9477" max="9477" width="9.140625" style="166"/>
    <col min="9478" max="9478" width="10.5703125" style="166" customWidth="1"/>
    <col min="9479" max="9728" width="9.140625" style="166"/>
    <col min="9729" max="9729" width="0.42578125" style="166" customWidth="1"/>
    <col min="9730" max="9730" width="28.42578125" style="166" customWidth="1"/>
    <col min="9731" max="9731" width="55.42578125" style="166" customWidth="1"/>
    <col min="9732" max="9732" width="11" style="166" customWidth="1"/>
    <col min="9733" max="9733" width="9.140625" style="166"/>
    <col min="9734" max="9734" width="10.5703125" style="166" customWidth="1"/>
    <col min="9735" max="9984" width="9.140625" style="166"/>
    <col min="9985" max="9985" width="0.42578125" style="166" customWidth="1"/>
    <col min="9986" max="9986" width="28.42578125" style="166" customWidth="1"/>
    <col min="9987" max="9987" width="55.42578125" style="166" customWidth="1"/>
    <col min="9988" max="9988" width="11" style="166" customWidth="1"/>
    <col min="9989" max="9989" width="9.140625" style="166"/>
    <col min="9990" max="9990" width="10.5703125" style="166" customWidth="1"/>
    <col min="9991" max="10240" width="9.140625" style="166"/>
    <col min="10241" max="10241" width="0.42578125" style="166" customWidth="1"/>
    <col min="10242" max="10242" width="28.42578125" style="166" customWidth="1"/>
    <col min="10243" max="10243" width="55.42578125" style="166" customWidth="1"/>
    <col min="10244" max="10244" width="11" style="166" customWidth="1"/>
    <col min="10245" max="10245" width="9.140625" style="166"/>
    <col min="10246" max="10246" width="10.5703125" style="166" customWidth="1"/>
    <col min="10247" max="10496" width="9.140625" style="166"/>
    <col min="10497" max="10497" width="0.42578125" style="166" customWidth="1"/>
    <col min="10498" max="10498" width="28.42578125" style="166" customWidth="1"/>
    <col min="10499" max="10499" width="55.42578125" style="166" customWidth="1"/>
    <col min="10500" max="10500" width="11" style="166" customWidth="1"/>
    <col min="10501" max="10501" width="9.140625" style="166"/>
    <col min="10502" max="10502" width="10.5703125" style="166" customWidth="1"/>
    <col min="10503" max="10752" width="9.140625" style="166"/>
    <col min="10753" max="10753" width="0.42578125" style="166" customWidth="1"/>
    <col min="10754" max="10754" width="28.42578125" style="166" customWidth="1"/>
    <col min="10755" max="10755" width="55.42578125" style="166" customWidth="1"/>
    <col min="10756" max="10756" width="11" style="166" customWidth="1"/>
    <col min="10757" max="10757" width="9.140625" style="166"/>
    <col min="10758" max="10758" width="10.5703125" style="166" customWidth="1"/>
    <col min="10759" max="11008" width="9.140625" style="166"/>
    <col min="11009" max="11009" width="0.42578125" style="166" customWidth="1"/>
    <col min="11010" max="11010" width="28.42578125" style="166" customWidth="1"/>
    <col min="11011" max="11011" width="55.42578125" style="166" customWidth="1"/>
    <col min="11012" max="11012" width="11" style="166" customWidth="1"/>
    <col min="11013" max="11013" width="9.140625" style="166"/>
    <col min="11014" max="11014" width="10.5703125" style="166" customWidth="1"/>
    <col min="11015" max="11264" width="9.140625" style="166"/>
    <col min="11265" max="11265" width="0.42578125" style="166" customWidth="1"/>
    <col min="11266" max="11266" width="28.42578125" style="166" customWidth="1"/>
    <col min="11267" max="11267" width="55.42578125" style="166" customWidth="1"/>
    <col min="11268" max="11268" width="11" style="166" customWidth="1"/>
    <col min="11269" max="11269" width="9.140625" style="166"/>
    <col min="11270" max="11270" width="10.5703125" style="166" customWidth="1"/>
    <col min="11271" max="11520" width="9.140625" style="166"/>
    <col min="11521" max="11521" width="0.42578125" style="166" customWidth="1"/>
    <col min="11522" max="11522" width="28.42578125" style="166" customWidth="1"/>
    <col min="11523" max="11523" width="55.42578125" style="166" customWidth="1"/>
    <col min="11524" max="11524" width="11" style="166" customWidth="1"/>
    <col min="11525" max="11525" width="9.140625" style="166"/>
    <col min="11526" max="11526" width="10.5703125" style="166" customWidth="1"/>
    <col min="11527" max="11776" width="9.140625" style="166"/>
    <col min="11777" max="11777" width="0.42578125" style="166" customWidth="1"/>
    <col min="11778" max="11778" width="28.42578125" style="166" customWidth="1"/>
    <col min="11779" max="11779" width="55.42578125" style="166" customWidth="1"/>
    <col min="11780" max="11780" width="11" style="166" customWidth="1"/>
    <col min="11781" max="11781" width="9.140625" style="166"/>
    <col min="11782" max="11782" width="10.5703125" style="166" customWidth="1"/>
    <col min="11783" max="12032" width="9.140625" style="166"/>
    <col min="12033" max="12033" width="0.42578125" style="166" customWidth="1"/>
    <col min="12034" max="12034" width="28.42578125" style="166" customWidth="1"/>
    <col min="12035" max="12035" width="55.42578125" style="166" customWidth="1"/>
    <col min="12036" max="12036" width="11" style="166" customWidth="1"/>
    <col min="12037" max="12037" width="9.140625" style="166"/>
    <col min="12038" max="12038" width="10.5703125" style="166" customWidth="1"/>
    <col min="12039" max="12288" width="9.140625" style="166"/>
    <col min="12289" max="12289" width="0.42578125" style="166" customWidth="1"/>
    <col min="12290" max="12290" width="28.42578125" style="166" customWidth="1"/>
    <col min="12291" max="12291" width="55.42578125" style="166" customWidth="1"/>
    <col min="12292" max="12292" width="11" style="166" customWidth="1"/>
    <col min="12293" max="12293" width="9.140625" style="166"/>
    <col min="12294" max="12294" width="10.5703125" style="166" customWidth="1"/>
    <col min="12295" max="12544" width="9.140625" style="166"/>
    <col min="12545" max="12545" width="0.42578125" style="166" customWidth="1"/>
    <col min="12546" max="12546" width="28.42578125" style="166" customWidth="1"/>
    <col min="12547" max="12547" width="55.42578125" style="166" customWidth="1"/>
    <col min="12548" max="12548" width="11" style="166" customWidth="1"/>
    <col min="12549" max="12549" width="9.140625" style="166"/>
    <col min="12550" max="12550" width="10.5703125" style="166" customWidth="1"/>
    <col min="12551" max="12800" width="9.140625" style="166"/>
    <col min="12801" max="12801" width="0.42578125" style="166" customWidth="1"/>
    <col min="12802" max="12802" width="28.42578125" style="166" customWidth="1"/>
    <col min="12803" max="12803" width="55.42578125" style="166" customWidth="1"/>
    <col min="12804" max="12804" width="11" style="166" customWidth="1"/>
    <col min="12805" max="12805" width="9.140625" style="166"/>
    <col min="12806" max="12806" width="10.5703125" style="166" customWidth="1"/>
    <col min="12807" max="13056" width="9.140625" style="166"/>
    <col min="13057" max="13057" width="0.42578125" style="166" customWidth="1"/>
    <col min="13058" max="13058" width="28.42578125" style="166" customWidth="1"/>
    <col min="13059" max="13059" width="55.42578125" style="166" customWidth="1"/>
    <col min="13060" max="13060" width="11" style="166" customWidth="1"/>
    <col min="13061" max="13061" width="9.140625" style="166"/>
    <col min="13062" max="13062" width="10.5703125" style="166" customWidth="1"/>
    <col min="13063" max="13312" width="9.140625" style="166"/>
    <col min="13313" max="13313" width="0.42578125" style="166" customWidth="1"/>
    <col min="13314" max="13314" width="28.42578125" style="166" customWidth="1"/>
    <col min="13315" max="13315" width="55.42578125" style="166" customWidth="1"/>
    <col min="13316" max="13316" width="11" style="166" customWidth="1"/>
    <col min="13317" max="13317" width="9.140625" style="166"/>
    <col min="13318" max="13318" width="10.5703125" style="166" customWidth="1"/>
    <col min="13319" max="13568" width="9.140625" style="166"/>
    <col min="13569" max="13569" width="0.42578125" style="166" customWidth="1"/>
    <col min="13570" max="13570" width="28.42578125" style="166" customWidth="1"/>
    <col min="13571" max="13571" width="55.42578125" style="166" customWidth="1"/>
    <col min="13572" max="13572" width="11" style="166" customWidth="1"/>
    <col min="13573" max="13573" width="9.140625" style="166"/>
    <col min="13574" max="13574" width="10.5703125" style="166" customWidth="1"/>
    <col min="13575" max="13824" width="9.140625" style="166"/>
    <col min="13825" max="13825" width="0.42578125" style="166" customWidth="1"/>
    <col min="13826" max="13826" width="28.42578125" style="166" customWidth="1"/>
    <col min="13827" max="13827" width="55.42578125" style="166" customWidth="1"/>
    <col min="13828" max="13828" width="11" style="166" customWidth="1"/>
    <col min="13829" max="13829" width="9.140625" style="166"/>
    <col min="13830" max="13830" width="10.5703125" style="166" customWidth="1"/>
    <col min="13831" max="14080" width="9.140625" style="166"/>
    <col min="14081" max="14081" width="0.42578125" style="166" customWidth="1"/>
    <col min="14082" max="14082" width="28.42578125" style="166" customWidth="1"/>
    <col min="14083" max="14083" width="55.42578125" style="166" customWidth="1"/>
    <col min="14084" max="14084" width="11" style="166" customWidth="1"/>
    <col min="14085" max="14085" width="9.140625" style="166"/>
    <col min="14086" max="14086" width="10.5703125" style="166" customWidth="1"/>
    <col min="14087" max="14336" width="9.140625" style="166"/>
    <col min="14337" max="14337" width="0.42578125" style="166" customWidth="1"/>
    <col min="14338" max="14338" width="28.42578125" style="166" customWidth="1"/>
    <col min="14339" max="14339" width="55.42578125" style="166" customWidth="1"/>
    <col min="14340" max="14340" width="11" style="166" customWidth="1"/>
    <col min="14341" max="14341" width="9.140625" style="166"/>
    <col min="14342" max="14342" width="10.5703125" style="166" customWidth="1"/>
    <col min="14343" max="14592" width="9.140625" style="166"/>
    <col min="14593" max="14593" width="0.42578125" style="166" customWidth="1"/>
    <col min="14594" max="14594" width="28.42578125" style="166" customWidth="1"/>
    <col min="14595" max="14595" width="55.42578125" style="166" customWidth="1"/>
    <col min="14596" max="14596" width="11" style="166" customWidth="1"/>
    <col min="14597" max="14597" width="9.140625" style="166"/>
    <col min="14598" max="14598" width="10.5703125" style="166" customWidth="1"/>
    <col min="14599" max="14848" width="9.140625" style="166"/>
    <col min="14849" max="14849" width="0.42578125" style="166" customWidth="1"/>
    <col min="14850" max="14850" width="28.42578125" style="166" customWidth="1"/>
    <col min="14851" max="14851" width="55.42578125" style="166" customWidth="1"/>
    <col min="14852" max="14852" width="11" style="166" customWidth="1"/>
    <col min="14853" max="14853" width="9.140625" style="166"/>
    <col min="14854" max="14854" width="10.5703125" style="166" customWidth="1"/>
    <col min="14855" max="15104" width="9.140625" style="166"/>
    <col min="15105" max="15105" width="0.42578125" style="166" customWidth="1"/>
    <col min="15106" max="15106" width="28.42578125" style="166" customWidth="1"/>
    <col min="15107" max="15107" width="55.42578125" style="166" customWidth="1"/>
    <col min="15108" max="15108" width="11" style="166" customWidth="1"/>
    <col min="15109" max="15109" width="9.140625" style="166"/>
    <col min="15110" max="15110" width="10.5703125" style="166" customWidth="1"/>
    <col min="15111" max="15360" width="9.140625" style="166"/>
    <col min="15361" max="15361" width="0.42578125" style="166" customWidth="1"/>
    <col min="15362" max="15362" width="28.42578125" style="166" customWidth="1"/>
    <col min="15363" max="15363" width="55.42578125" style="166" customWidth="1"/>
    <col min="15364" max="15364" width="11" style="166" customWidth="1"/>
    <col min="15365" max="15365" width="9.140625" style="166"/>
    <col min="15366" max="15366" width="10.5703125" style="166" customWidth="1"/>
    <col min="15367" max="15616" width="9.140625" style="166"/>
    <col min="15617" max="15617" width="0.42578125" style="166" customWidth="1"/>
    <col min="15618" max="15618" width="28.42578125" style="166" customWidth="1"/>
    <col min="15619" max="15619" width="55.42578125" style="166" customWidth="1"/>
    <col min="15620" max="15620" width="11" style="166" customWidth="1"/>
    <col min="15621" max="15621" width="9.140625" style="166"/>
    <col min="15622" max="15622" width="10.5703125" style="166" customWidth="1"/>
    <col min="15623" max="15872" width="9.140625" style="166"/>
    <col min="15873" max="15873" width="0.42578125" style="166" customWidth="1"/>
    <col min="15874" max="15874" width="28.42578125" style="166" customWidth="1"/>
    <col min="15875" max="15875" width="55.42578125" style="166" customWidth="1"/>
    <col min="15876" max="15876" width="11" style="166" customWidth="1"/>
    <col min="15877" max="15877" width="9.140625" style="166"/>
    <col min="15878" max="15878" width="10.5703125" style="166" customWidth="1"/>
    <col min="15879" max="16128" width="9.140625" style="166"/>
    <col min="16129" max="16129" width="0.42578125" style="166" customWidth="1"/>
    <col min="16130" max="16130" width="28.42578125" style="166" customWidth="1"/>
    <col min="16131" max="16131" width="55.42578125" style="166" customWidth="1"/>
    <col min="16132" max="16132" width="11" style="166" customWidth="1"/>
    <col min="16133" max="16133" width="9.140625" style="166"/>
    <col min="16134" max="16134" width="10.5703125" style="166" customWidth="1"/>
    <col min="16135" max="16384" width="9.140625" style="166"/>
  </cols>
  <sheetData>
    <row r="1" spans="2:6" ht="15" x14ac:dyDescent="0.25">
      <c r="C1" s="229" t="s">
        <v>233</v>
      </c>
      <c r="D1" s="243"/>
      <c r="E1" s="276"/>
      <c r="F1" s="276"/>
    </row>
    <row r="2" spans="2:6" ht="15" x14ac:dyDescent="0.25">
      <c r="C2" s="229" t="s">
        <v>174</v>
      </c>
      <c r="D2" s="277"/>
      <c r="E2" s="276"/>
      <c r="F2" s="276"/>
    </row>
    <row r="3" spans="2:6" ht="15" x14ac:dyDescent="0.25">
      <c r="C3" s="229" t="s">
        <v>234</v>
      </c>
      <c r="D3" s="277"/>
      <c r="E3" s="276"/>
      <c r="F3" s="276"/>
    </row>
    <row r="4" spans="2:6" ht="15" x14ac:dyDescent="0.25">
      <c r="B4" s="167"/>
      <c r="C4" s="278" t="s">
        <v>120</v>
      </c>
      <c r="D4" s="277"/>
      <c r="E4" s="276"/>
      <c r="F4" s="276"/>
    </row>
    <row r="5" spans="2:6" ht="15" x14ac:dyDescent="0.25">
      <c r="B5" s="167"/>
      <c r="C5" s="278" t="s">
        <v>121</v>
      </c>
      <c r="D5" s="277"/>
      <c r="E5" s="277"/>
      <c r="F5" s="277"/>
    </row>
    <row r="6" spans="2:6" ht="15" x14ac:dyDescent="0.25">
      <c r="B6" s="167"/>
      <c r="C6" s="275" t="s">
        <v>295</v>
      </c>
      <c r="D6" s="229"/>
      <c r="E6" s="276"/>
      <c r="F6" s="276"/>
    </row>
    <row r="7" spans="2:6" ht="15" x14ac:dyDescent="0.25">
      <c r="B7" s="167"/>
      <c r="C7" s="168"/>
      <c r="D7" s="40"/>
      <c r="E7" s="169"/>
      <c r="F7" s="169"/>
    </row>
    <row r="8" spans="2:6" x14ac:dyDescent="0.2">
      <c r="B8" s="259" t="s">
        <v>271</v>
      </c>
      <c r="C8" s="259"/>
      <c r="D8" s="259"/>
      <c r="E8" s="260"/>
      <c r="F8" s="260"/>
    </row>
    <row r="9" spans="2:6" x14ac:dyDescent="0.2">
      <c r="B9" s="259"/>
      <c r="C9" s="259"/>
      <c r="D9" s="259"/>
      <c r="E9" s="260"/>
      <c r="F9" s="260"/>
    </row>
    <row r="10" spans="2:6" x14ac:dyDescent="0.2">
      <c r="B10" s="259"/>
      <c r="C10" s="259"/>
      <c r="D10" s="259"/>
      <c r="E10" s="260"/>
      <c r="F10" s="260"/>
    </row>
    <row r="11" spans="2:6" x14ac:dyDescent="0.2">
      <c r="B11" s="261"/>
      <c r="C11" s="261"/>
      <c r="D11" s="261"/>
      <c r="E11" s="262"/>
      <c r="F11" s="262"/>
    </row>
    <row r="12" spans="2:6" ht="16.5" thickBot="1" x14ac:dyDescent="0.3">
      <c r="B12" s="170"/>
      <c r="C12" s="263" t="s">
        <v>122</v>
      </c>
      <c r="D12" s="264"/>
      <c r="E12" s="265"/>
      <c r="F12" s="265"/>
    </row>
    <row r="13" spans="2:6" x14ac:dyDescent="0.2">
      <c r="B13" s="266" t="s">
        <v>235</v>
      </c>
      <c r="C13" s="268" t="s">
        <v>236</v>
      </c>
      <c r="D13" s="270" t="s">
        <v>125</v>
      </c>
      <c r="E13" s="270" t="s">
        <v>0</v>
      </c>
      <c r="F13" s="273" t="s">
        <v>126</v>
      </c>
    </row>
    <row r="14" spans="2:6" ht="76.5" customHeight="1" thickBot="1" x14ac:dyDescent="0.25">
      <c r="B14" s="267"/>
      <c r="C14" s="269"/>
      <c r="D14" s="271"/>
      <c r="E14" s="272"/>
      <c r="F14" s="274"/>
    </row>
    <row r="15" spans="2:6" ht="15.75" x14ac:dyDescent="0.25">
      <c r="B15" s="171" t="s">
        <v>180</v>
      </c>
      <c r="C15" s="172" t="s">
        <v>184</v>
      </c>
      <c r="D15" s="173">
        <v>3</v>
      </c>
      <c r="E15" s="174">
        <v>4</v>
      </c>
      <c r="F15" s="175">
        <v>5</v>
      </c>
    </row>
    <row r="16" spans="2:6" ht="31.5" x14ac:dyDescent="0.25">
      <c r="B16" s="204" t="s">
        <v>237</v>
      </c>
      <c r="C16" s="205" t="s">
        <v>238</v>
      </c>
      <c r="D16" s="178">
        <f>D17+D23+D20</f>
        <v>148.29900000000001</v>
      </c>
      <c r="E16" s="178">
        <f>E17+E23+E20</f>
        <v>-193.917</v>
      </c>
      <c r="F16" s="180">
        <f t="shared" ref="F16:F31" si="0">E16/D16*100</f>
        <v>-130.76082778710577</v>
      </c>
    </row>
    <row r="17" spans="2:6" ht="31.5" hidden="1" x14ac:dyDescent="0.25">
      <c r="B17" s="176" t="s">
        <v>239</v>
      </c>
      <c r="C17" s="177" t="s">
        <v>240</v>
      </c>
      <c r="D17" s="178">
        <f>D18</f>
        <v>0</v>
      </c>
      <c r="E17" s="179"/>
      <c r="F17" s="180" t="e">
        <f t="shared" si="0"/>
        <v>#DIV/0!</v>
      </c>
    </row>
    <row r="18" spans="2:6" ht="31.5" hidden="1" x14ac:dyDescent="0.25">
      <c r="B18" s="176" t="s">
        <v>241</v>
      </c>
      <c r="C18" s="177" t="s">
        <v>242</v>
      </c>
      <c r="D18" s="178">
        <f>D19</f>
        <v>0</v>
      </c>
      <c r="E18" s="181"/>
      <c r="F18" s="180" t="e">
        <f t="shared" si="0"/>
        <v>#DIV/0!</v>
      </c>
    </row>
    <row r="19" spans="2:6" ht="47.25" hidden="1" x14ac:dyDescent="0.25">
      <c r="B19" s="176" t="s">
        <v>243</v>
      </c>
      <c r="C19" s="177" t="s">
        <v>244</v>
      </c>
      <c r="D19" s="178"/>
      <c r="E19" s="179"/>
      <c r="F19" s="180" t="e">
        <f t="shared" si="0"/>
        <v>#DIV/0!</v>
      </c>
    </row>
    <row r="20" spans="2:6" ht="31.5" x14ac:dyDescent="0.25">
      <c r="B20" s="182" t="s">
        <v>245</v>
      </c>
      <c r="C20" s="177" t="s">
        <v>115</v>
      </c>
      <c r="D20" s="183">
        <f>D21</f>
        <v>-59.164999999999999</v>
      </c>
      <c r="E20" s="183">
        <f>E21</f>
        <v>-59.164999999999999</v>
      </c>
      <c r="F20" s="180">
        <f t="shared" si="0"/>
        <v>100</v>
      </c>
    </row>
    <row r="21" spans="2:6" ht="47.25" x14ac:dyDescent="0.25">
      <c r="B21" s="176" t="s">
        <v>246</v>
      </c>
      <c r="C21" s="177" t="s">
        <v>247</v>
      </c>
      <c r="D21" s="183">
        <f>D22</f>
        <v>-59.164999999999999</v>
      </c>
      <c r="E21" s="183">
        <f>E22</f>
        <v>-59.164999999999999</v>
      </c>
      <c r="F21" s="180">
        <f t="shared" si="0"/>
        <v>100</v>
      </c>
    </row>
    <row r="22" spans="2:6" ht="63" x14ac:dyDescent="0.25">
      <c r="B22" s="176" t="s">
        <v>248</v>
      </c>
      <c r="C22" s="177" t="s">
        <v>249</v>
      </c>
      <c r="D22" s="183">
        <v>-59.164999999999999</v>
      </c>
      <c r="E22" s="183">
        <v>-59.164999999999999</v>
      </c>
      <c r="F22" s="180">
        <f t="shared" si="0"/>
        <v>100</v>
      </c>
    </row>
    <row r="23" spans="2:6" ht="31.5" x14ac:dyDescent="0.25">
      <c r="B23" s="182" t="s">
        <v>250</v>
      </c>
      <c r="C23" s="177" t="s">
        <v>251</v>
      </c>
      <c r="D23" s="178">
        <v>207.464</v>
      </c>
      <c r="E23" s="183">
        <v>-134.75200000000001</v>
      </c>
      <c r="F23" s="180">
        <f t="shared" si="0"/>
        <v>-64.951991670844095</v>
      </c>
    </row>
    <row r="24" spans="2:6" ht="15.75" x14ac:dyDescent="0.25">
      <c r="B24" s="182" t="s">
        <v>252</v>
      </c>
      <c r="C24" s="177" t="s">
        <v>253</v>
      </c>
      <c r="D24" s="178">
        <f t="shared" ref="D24:E26" si="1">D25</f>
        <v>-2678.19</v>
      </c>
      <c r="E24" s="183">
        <f t="shared" si="1"/>
        <v>-2549.19</v>
      </c>
      <c r="F24" s="180">
        <f t="shared" si="0"/>
        <v>95.183314103928396</v>
      </c>
    </row>
    <row r="25" spans="2:6" ht="15.75" x14ac:dyDescent="0.25">
      <c r="B25" s="182" t="s">
        <v>254</v>
      </c>
      <c r="C25" s="177" t="s">
        <v>255</v>
      </c>
      <c r="D25" s="178">
        <f t="shared" si="1"/>
        <v>-2678.19</v>
      </c>
      <c r="E25" s="183">
        <f t="shared" si="1"/>
        <v>-2549.19</v>
      </c>
      <c r="F25" s="184">
        <f t="shared" si="0"/>
        <v>95.183314103928396</v>
      </c>
    </row>
    <row r="26" spans="2:6" ht="31.5" x14ac:dyDescent="0.25">
      <c r="B26" s="182" t="s">
        <v>256</v>
      </c>
      <c r="C26" s="177" t="s">
        <v>257</v>
      </c>
      <c r="D26" s="178">
        <f t="shared" si="1"/>
        <v>-2678.19</v>
      </c>
      <c r="E26" s="183">
        <f t="shared" si="1"/>
        <v>-2549.19</v>
      </c>
      <c r="F26" s="185">
        <f t="shared" si="0"/>
        <v>95.183314103928396</v>
      </c>
    </row>
    <row r="27" spans="2:6" ht="31.5" x14ac:dyDescent="0.25">
      <c r="B27" s="182" t="s">
        <v>258</v>
      </c>
      <c r="C27" s="177" t="s">
        <v>259</v>
      </c>
      <c r="D27" s="178">
        <v>-2678.19</v>
      </c>
      <c r="E27" s="183">
        <v>-2549.19</v>
      </c>
      <c r="F27" s="184">
        <f t="shared" si="0"/>
        <v>95.183314103928396</v>
      </c>
    </row>
    <row r="28" spans="2:6" ht="15.75" x14ac:dyDescent="0.25">
      <c r="B28" s="182" t="s">
        <v>260</v>
      </c>
      <c r="C28" s="177" t="s">
        <v>261</v>
      </c>
      <c r="D28" s="178">
        <f t="shared" ref="D28:E30" si="2">D29</f>
        <v>2885.654</v>
      </c>
      <c r="E28" s="183">
        <f t="shared" si="2"/>
        <v>2414.44</v>
      </c>
      <c r="F28" s="185">
        <f t="shared" si="0"/>
        <v>83.67046083834029</v>
      </c>
    </row>
    <row r="29" spans="2:6" s="186" customFormat="1" ht="15.75" x14ac:dyDescent="0.25">
      <c r="B29" s="182" t="s">
        <v>262</v>
      </c>
      <c r="C29" s="177" t="s">
        <v>263</v>
      </c>
      <c r="D29" s="178">
        <f t="shared" si="2"/>
        <v>2885.654</v>
      </c>
      <c r="E29" s="183">
        <f t="shared" si="2"/>
        <v>2414.44</v>
      </c>
      <c r="F29" s="184">
        <f t="shared" si="0"/>
        <v>83.67046083834029</v>
      </c>
    </row>
    <row r="30" spans="2:6" ht="31.5" x14ac:dyDescent="0.25">
      <c r="B30" s="182" t="s">
        <v>264</v>
      </c>
      <c r="C30" s="177" t="s">
        <v>265</v>
      </c>
      <c r="D30" s="178">
        <f t="shared" si="2"/>
        <v>2885.654</v>
      </c>
      <c r="E30" s="183">
        <f t="shared" si="2"/>
        <v>2414.44</v>
      </c>
      <c r="F30" s="185">
        <f t="shared" si="0"/>
        <v>83.67046083834029</v>
      </c>
    </row>
    <row r="31" spans="2:6" ht="31.5" x14ac:dyDescent="0.25">
      <c r="B31" s="182" t="s">
        <v>266</v>
      </c>
      <c r="C31" s="177" t="s">
        <v>267</v>
      </c>
      <c r="D31" s="178">
        <v>2885.654</v>
      </c>
      <c r="E31" s="183">
        <v>2414.44</v>
      </c>
      <c r="F31" s="184">
        <f t="shared" si="0"/>
        <v>83.67046083834029</v>
      </c>
    </row>
    <row r="32" spans="2:6" s="186" customFormat="1" ht="16.5" thickBot="1" x14ac:dyDescent="0.3">
      <c r="B32" s="187"/>
      <c r="C32" s="188" t="s">
        <v>268</v>
      </c>
      <c r="D32" s="189">
        <f>D17</f>
        <v>0</v>
      </c>
      <c r="E32" s="206">
        <v>0</v>
      </c>
      <c r="F32" s="207">
        <v>0</v>
      </c>
    </row>
    <row r="33" spans="2:5" x14ac:dyDescent="0.2">
      <c r="B33" s="190"/>
      <c r="D33" s="191"/>
      <c r="E33" s="190"/>
    </row>
  </sheetData>
  <mergeCells count="13">
    <mergeCell ref="C6:F6"/>
    <mergeCell ref="C1:F1"/>
    <mergeCell ref="C2:F2"/>
    <mergeCell ref="C3:F3"/>
    <mergeCell ref="C4:F4"/>
    <mergeCell ref="C5:F5"/>
    <mergeCell ref="B8:F11"/>
    <mergeCell ref="C12:F12"/>
    <mergeCell ref="B13:B14"/>
    <mergeCell ref="C13:C14"/>
    <mergeCell ref="D13:D14"/>
    <mergeCell ref="E13:E14"/>
    <mergeCell ref="F13:F14"/>
  </mergeCells>
  <conditionalFormatting sqref="B4:B7 C4:C5">
    <cfRule type="expression" dxfId="1" priority="1" stopIfTrue="1">
      <formula>#REF!&lt;&gt;""</formula>
    </cfRule>
  </conditionalFormatting>
  <conditionalFormatting sqref="C1:C2">
    <cfRule type="expression" dxfId="0" priority="2" stopIfTrue="1">
      <formula>$C1&lt;&gt;""</formula>
    </cfRule>
  </conditionalFormatting>
  <pageMargins left="0.51181102362204722" right="0" top="0.35433070866141736" bottom="0.74803149606299213" header="0.31496062992125984" footer="0.31496062992125984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8A8CA69-88AE-426D-80A1-042A41EF6C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 1</vt:lpstr>
      <vt:lpstr>прил 2</vt:lpstr>
      <vt:lpstr>прил 3</vt:lpstr>
      <vt:lpstr>прил 4</vt:lpstr>
      <vt:lpstr>'прил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ALUKAEVAKB\alukaevakb</dc:creator>
  <cp:lastModifiedBy>МФЦ Кривозерье</cp:lastModifiedBy>
  <cp:lastPrinted>2023-03-09T11:56:49Z</cp:lastPrinted>
  <dcterms:created xsi:type="dcterms:W3CDTF">2023-02-08T07:14:12Z</dcterms:created>
  <dcterms:modified xsi:type="dcterms:W3CDTF">2023-03-09T11:58:35Z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SV_0503127M_20220301_7.xlsx</vt:lpwstr>
  </property>
  <property fmtid="{D5CDD505-2E9C-101B-9397-08002B2CF9AE}" pid="3" name="Название отчета">
    <vt:lpwstr>SV_0503127M_20220301_7.xlsx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20.2.0.41754049</vt:lpwstr>
  </property>
  <property fmtid="{D5CDD505-2E9C-101B-9397-08002B2CF9AE}" pid="6" name="Тип сервера">
    <vt:lpwstr>MSSQL</vt:lpwstr>
  </property>
  <property fmtid="{D5CDD505-2E9C-101B-9397-08002B2CF9AE}" pid="7" name="Сервер">
    <vt:lpwstr>dbase1\svod</vt:lpwstr>
  </property>
  <property fmtid="{D5CDD505-2E9C-101B-9397-08002B2CF9AE}" pid="8" name="База">
    <vt:lpwstr>svod</vt:lpwstr>
  </property>
  <property fmtid="{D5CDD505-2E9C-101B-9397-08002B2CF9AE}" pid="9" name="Пользователь">
    <vt:lpwstr>f09014_01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